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5565" windowWidth="14805" windowHeight="2550"/>
  </bookViews>
  <sheets>
    <sheet name="Прил.3 " sheetId="1" r:id="rId1"/>
  </sheets>
  <definedNames>
    <definedName name="_xlnm._FilterDatabase" localSheetId="0" hidden="1">'Прил.3 '!$A$4:$O$453</definedName>
    <definedName name="_xlnm.Print_Titles" localSheetId="0">'Прил.3 '!$4:$4</definedName>
  </definedNames>
  <calcPr calcId="145621"/>
</workbook>
</file>

<file path=xl/calcChain.xml><?xml version="1.0" encoding="utf-8"?>
<calcChain xmlns="http://schemas.openxmlformats.org/spreadsheetml/2006/main">
  <c r="N397" i="1" l="1"/>
  <c r="M397" i="1"/>
  <c r="K397" i="1"/>
  <c r="J397" i="1"/>
  <c r="G397" i="1"/>
  <c r="N406" i="1"/>
  <c r="N405" i="1" s="1"/>
  <c r="M406" i="1"/>
  <c r="M405" i="1"/>
  <c r="O407" i="1"/>
  <c r="K406" i="1"/>
  <c r="K405" i="1" s="1"/>
  <c r="J406" i="1"/>
  <c r="L407" i="1"/>
  <c r="H406" i="1"/>
  <c r="H405" i="1" s="1"/>
  <c r="G406" i="1"/>
  <c r="G405" i="1"/>
  <c r="I407" i="1"/>
  <c r="I406" i="1" l="1"/>
  <c r="O405" i="1"/>
  <c r="O406" i="1"/>
  <c r="L406" i="1"/>
  <c r="J405" i="1"/>
  <c r="L405" i="1" s="1"/>
  <c r="I405" i="1"/>
  <c r="G293" i="1"/>
  <c r="N309" i="1"/>
  <c r="N308" i="1" s="1"/>
  <c r="M309" i="1"/>
  <c r="M308" i="1"/>
  <c r="K309" i="1"/>
  <c r="K308" i="1" s="1"/>
  <c r="J309" i="1"/>
  <c r="J308" i="1" s="1"/>
  <c r="H309" i="1"/>
  <c r="H308" i="1" s="1"/>
  <c r="G309" i="1"/>
  <c r="G308" i="1" s="1"/>
  <c r="O310" i="1"/>
  <c r="L310" i="1"/>
  <c r="I310" i="1"/>
  <c r="O309" i="1" l="1"/>
  <c r="O308" i="1"/>
  <c r="L308" i="1"/>
  <c r="L309" i="1"/>
  <c r="I308" i="1"/>
  <c r="I309" i="1"/>
  <c r="N306" i="1"/>
  <c r="N305" i="1" s="1"/>
  <c r="M306" i="1"/>
  <c r="M305" i="1"/>
  <c r="K306" i="1"/>
  <c r="K305" i="1" s="1"/>
  <c r="J306" i="1"/>
  <c r="J305" i="1"/>
  <c r="H306" i="1"/>
  <c r="I306" i="1" s="1"/>
  <c r="G306" i="1"/>
  <c r="G305" i="1"/>
  <c r="O306" i="1"/>
  <c r="O307" i="1"/>
  <c r="L307" i="1"/>
  <c r="I307" i="1"/>
  <c r="O305" i="1" l="1"/>
  <c r="L306" i="1"/>
  <c r="L305" i="1"/>
  <c r="H305" i="1"/>
  <c r="N303" i="1"/>
  <c r="N302" i="1" s="1"/>
  <c r="M303" i="1"/>
  <c r="O303" i="1" s="1"/>
  <c r="M302" i="1"/>
  <c r="K303" i="1"/>
  <c r="K302" i="1" s="1"/>
  <c r="J303" i="1"/>
  <c r="J302" i="1" s="1"/>
  <c r="O304" i="1"/>
  <c r="L304" i="1"/>
  <c r="H303" i="1"/>
  <c r="H302" i="1" s="1"/>
  <c r="G303" i="1"/>
  <c r="G302" i="1" s="1"/>
  <c r="I304" i="1"/>
  <c r="H153" i="1"/>
  <c r="G153" i="1"/>
  <c r="N156" i="1"/>
  <c r="M156" i="1"/>
  <c r="K156" i="1"/>
  <c r="J156" i="1"/>
  <c r="O156" i="1"/>
  <c r="O157" i="1"/>
  <c r="L157" i="1"/>
  <c r="H156" i="1"/>
  <c r="G156" i="1"/>
  <c r="I157" i="1"/>
  <c r="I305" i="1" l="1"/>
  <c r="O302" i="1"/>
  <c r="L302" i="1"/>
  <c r="L303" i="1"/>
  <c r="I302" i="1"/>
  <c r="I303" i="1"/>
  <c r="I156" i="1"/>
  <c r="L156" i="1"/>
  <c r="N112" i="1"/>
  <c r="N111" i="1" s="1"/>
  <c r="M112" i="1"/>
  <c r="O113" i="1"/>
  <c r="O114" i="1"/>
  <c r="K112" i="1"/>
  <c r="K111" i="1" s="1"/>
  <c r="J112" i="1"/>
  <c r="L113" i="1"/>
  <c r="L114" i="1"/>
  <c r="H112" i="1"/>
  <c r="H111" i="1" s="1"/>
  <c r="G112" i="1"/>
  <c r="I113" i="1"/>
  <c r="I114" i="1"/>
  <c r="I112" i="1" l="1"/>
  <c r="L112" i="1"/>
  <c r="O112" i="1"/>
  <c r="G111" i="1"/>
  <c r="J111" i="1"/>
  <c r="L111" i="1" s="1"/>
  <c r="M111" i="1"/>
  <c r="O111" i="1" s="1"/>
  <c r="I111" i="1"/>
  <c r="N451" i="1" l="1"/>
  <c r="N449" i="1"/>
  <c r="K451" i="1"/>
  <c r="K449" i="1"/>
  <c r="H451" i="1"/>
  <c r="H449" i="1"/>
  <c r="N443" i="1"/>
  <c r="N442" i="1" s="1"/>
  <c r="N441" i="1" s="1"/>
  <c r="K443" i="1"/>
  <c r="K442" i="1" s="1"/>
  <c r="K441" i="1" s="1"/>
  <c r="H443" i="1"/>
  <c r="H442" i="1" s="1"/>
  <c r="H441" i="1" s="1"/>
  <c r="N439" i="1"/>
  <c r="N438" i="1" s="1"/>
  <c r="N436" i="1"/>
  <c r="N435" i="1" s="1"/>
  <c r="N433" i="1"/>
  <c r="N432" i="1" s="1"/>
  <c r="N430" i="1"/>
  <c r="N429" i="1" s="1"/>
  <c r="K439" i="1"/>
  <c r="K438" i="1" s="1"/>
  <c r="K436" i="1"/>
  <c r="K435" i="1" s="1"/>
  <c r="K433" i="1"/>
  <c r="K432" i="1" s="1"/>
  <c r="K430" i="1"/>
  <c r="K429" i="1" s="1"/>
  <c r="H439" i="1"/>
  <c r="H438" i="1" s="1"/>
  <c r="H436" i="1"/>
  <c r="H435" i="1" s="1"/>
  <c r="H433" i="1"/>
  <c r="H432" i="1" s="1"/>
  <c r="H430" i="1"/>
  <c r="H429" i="1" s="1"/>
  <c r="N426" i="1"/>
  <c r="N425" i="1" s="1"/>
  <c r="N423" i="1"/>
  <c r="N422" i="1" s="1"/>
  <c r="K426" i="1"/>
  <c r="K425" i="1" s="1"/>
  <c r="K423" i="1"/>
  <c r="K422" i="1" s="1"/>
  <c r="H426" i="1"/>
  <c r="H425" i="1" s="1"/>
  <c r="H423" i="1"/>
  <c r="H422" i="1" s="1"/>
  <c r="N418" i="1"/>
  <c r="N417" i="1" s="1"/>
  <c r="N416" i="1" s="1"/>
  <c r="K417" i="1"/>
  <c r="K416" i="1" s="1"/>
  <c r="K418" i="1"/>
  <c r="H418" i="1"/>
  <c r="H417" i="1" s="1"/>
  <c r="H416" i="1" s="1"/>
  <c r="N414" i="1"/>
  <c r="N413" i="1" s="1"/>
  <c r="N411" i="1"/>
  <c r="N409" i="1"/>
  <c r="K414" i="1"/>
  <c r="K413" i="1" s="1"/>
  <c r="K411" i="1"/>
  <c r="K409" i="1"/>
  <c r="K408" i="1" s="1"/>
  <c r="H413" i="1"/>
  <c r="H411" i="1"/>
  <c r="H409" i="1"/>
  <c r="N402" i="1"/>
  <c r="N401" i="1" s="1"/>
  <c r="K402" i="1"/>
  <c r="K401" i="1" s="1"/>
  <c r="H402" i="1"/>
  <c r="H401" i="1" s="1"/>
  <c r="N399" i="1"/>
  <c r="N398" i="1" s="1"/>
  <c r="K399" i="1"/>
  <c r="K398" i="1" s="1"/>
  <c r="H399" i="1"/>
  <c r="H398" i="1" s="1"/>
  <c r="N395" i="1"/>
  <c r="N394" i="1" s="1"/>
  <c r="N393" i="1" s="1"/>
  <c r="K394" i="1"/>
  <c r="K393" i="1" s="1"/>
  <c r="K395" i="1"/>
  <c r="H395" i="1"/>
  <c r="H394" i="1" s="1"/>
  <c r="H393" i="1" s="1"/>
  <c r="N390" i="1"/>
  <c r="K390" i="1"/>
  <c r="N388" i="1"/>
  <c r="K388" i="1"/>
  <c r="H390" i="1"/>
  <c r="H388" i="1"/>
  <c r="N384" i="1"/>
  <c r="N383" i="1" s="1"/>
  <c r="N381" i="1"/>
  <c r="N380" i="1" s="1"/>
  <c r="N378" i="1"/>
  <c r="N377" i="1" s="1"/>
  <c r="N375" i="1"/>
  <c r="N374" i="1" s="1"/>
  <c r="N372" i="1"/>
  <c r="N371" i="1" s="1"/>
  <c r="N369" i="1"/>
  <c r="N368" i="1" s="1"/>
  <c r="K384" i="1"/>
  <c r="K383" i="1" s="1"/>
  <c r="K381" i="1"/>
  <c r="K380" i="1" s="1"/>
  <c r="K378" i="1"/>
  <c r="K377" i="1" s="1"/>
  <c r="K375" i="1"/>
  <c r="K374" i="1" s="1"/>
  <c r="K372" i="1"/>
  <c r="K371" i="1" s="1"/>
  <c r="K369" i="1"/>
  <c r="K368" i="1" s="1"/>
  <c r="H384" i="1"/>
  <c r="H383" i="1" s="1"/>
  <c r="H381" i="1"/>
  <c r="H380" i="1" s="1"/>
  <c r="H378" i="1"/>
  <c r="H377" i="1" s="1"/>
  <c r="H375" i="1"/>
  <c r="H374" i="1" s="1"/>
  <c r="H372" i="1"/>
  <c r="H371" i="1" s="1"/>
  <c r="H369" i="1"/>
  <c r="H368" i="1" s="1"/>
  <c r="N365" i="1"/>
  <c r="N366" i="1"/>
  <c r="K366" i="1"/>
  <c r="K365" i="1" s="1"/>
  <c r="H366" i="1"/>
  <c r="H365" i="1" s="1"/>
  <c r="N361" i="1"/>
  <c r="N359" i="1"/>
  <c r="N357" i="1"/>
  <c r="K361" i="1"/>
  <c r="K359" i="1"/>
  <c r="K357" i="1"/>
  <c r="H361" i="1"/>
  <c r="H359" i="1"/>
  <c r="H357" i="1"/>
  <c r="N353" i="1"/>
  <c r="N352" i="1" s="1"/>
  <c r="K353" i="1"/>
  <c r="K352" i="1" s="1"/>
  <c r="H353" i="1"/>
  <c r="H352" i="1" s="1"/>
  <c r="N349" i="1"/>
  <c r="N348" i="1" s="1"/>
  <c r="K349" i="1"/>
  <c r="K348" i="1" s="1"/>
  <c r="H349" i="1"/>
  <c r="H348" i="1" s="1"/>
  <c r="N346" i="1"/>
  <c r="N345" i="1" s="1"/>
  <c r="K346" i="1"/>
  <c r="K345" i="1" s="1"/>
  <c r="H346" i="1"/>
  <c r="H345" i="1" s="1"/>
  <c r="N341" i="1"/>
  <c r="N340" i="1" s="1"/>
  <c r="N339" i="1" s="1"/>
  <c r="K341" i="1"/>
  <c r="K340" i="1" s="1"/>
  <c r="K339" i="1" s="1"/>
  <c r="H341" i="1"/>
  <c r="H340" i="1" s="1"/>
  <c r="H339" i="1" s="1"/>
  <c r="N336" i="1"/>
  <c r="N335" i="1" s="1"/>
  <c r="N333" i="1"/>
  <c r="N332" i="1" s="1"/>
  <c r="N330" i="1"/>
  <c r="N329" i="1" s="1"/>
  <c r="N327" i="1"/>
  <c r="N326" i="1" s="1"/>
  <c r="N324" i="1"/>
  <c r="N322" i="1"/>
  <c r="N319" i="1"/>
  <c r="N318" i="1" s="1"/>
  <c r="N316" i="1"/>
  <c r="N315" i="1" s="1"/>
  <c r="K336" i="1"/>
  <c r="K335" i="1" s="1"/>
  <c r="K333" i="1"/>
  <c r="K332" i="1" s="1"/>
  <c r="K330" i="1"/>
  <c r="K329" i="1" s="1"/>
  <c r="K327" i="1"/>
  <c r="K326" i="1" s="1"/>
  <c r="K324" i="1"/>
  <c r="K322" i="1"/>
  <c r="K319" i="1"/>
  <c r="K318" i="1" s="1"/>
  <c r="K316" i="1"/>
  <c r="K315" i="1" s="1"/>
  <c r="H336" i="1"/>
  <c r="H335" i="1" s="1"/>
  <c r="H333" i="1"/>
  <c r="H332" i="1" s="1"/>
  <c r="H330" i="1"/>
  <c r="H329" i="1" s="1"/>
  <c r="H327" i="1"/>
  <c r="H326" i="1" s="1"/>
  <c r="H324" i="1"/>
  <c r="H322" i="1"/>
  <c r="H319" i="1"/>
  <c r="H318" i="1" s="1"/>
  <c r="H316" i="1"/>
  <c r="H315" i="1" s="1"/>
  <c r="N313" i="1"/>
  <c r="N312" i="1" s="1"/>
  <c r="K313" i="1"/>
  <c r="K312" i="1" s="1"/>
  <c r="H313" i="1"/>
  <c r="H312" i="1" s="1"/>
  <c r="N300" i="1"/>
  <c r="N298" i="1"/>
  <c r="K300" i="1"/>
  <c r="K298" i="1"/>
  <c r="N295" i="1"/>
  <c r="N294" i="1" s="1"/>
  <c r="N293" i="1" s="1"/>
  <c r="K295" i="1"/>
  <c r="K294" i="1" s="1"/>
  <c r="K293" i="1" s="1"/>
  <c r="H300" i="1"/>
  <c r="H298" i="1"/>
  <c r="H295" i="1"/>
  <c r="N290" i="1"/>
  <c r="N289" i="1" s="1"/>
  <c r="K290" i="1"/>
  <c r="K289" i="1" s="1"/>
  <c r="H290" i="1"/>
  <c r="H289" i="1" s="1"/>
  <c r="N286" i="1"/>
  <c r="N285" i="1" s="1"/>
  <c r="N283" i="1"/>
  <c r="N282" i="1" s="1"/>
  <c r="N280" i="1"/>
  <c r="N279" i="1" s="1"/>
  <c r="K286" i="1"/>
  <c r="K285" i="1" s="1"/>
  <c r="K283" i="1"/>
  <c r="K282" i="1" s="1"/>
  <c r="K280" i="1"/>
  <c r="K279" i="1" s="1"/>
  <c r="H286" i="1"/>
  <c r="H285" i="1" s="1"/>
  <c r="H283" i="1"/>
  <c r="H282" i="1" s="1"/>
  <c r="H280" i="1"/>
  <c r="H279" i="1" s="1"/>
  <c r="N276" i="1"/>
  <c r="N274" i="1"/>
  <c r="K276" i="1"/>
  <c r="K274" i="1"/>
  <c r="H276" i="1"/>
  <c r="H274" i="1"/>
  <c r="N270" i="1"/>
  <c r="N269" i="1" s="1"/>
  <c r="N268" i="1" s="1"/>
  <c r="K270" i="1"/>
  <c r="K269" i="1" s="1"/>
  <c r="K268" i="1" s="1"/>
  <c r="H270" i="1"/>
  <c r="H269" i="1" s="1"/>
  <c r="H268" i="1" s="1"/>
  <c r="N265" i="1"/>
  <c r="N264" i="1" s="1"/>
  <c r="N262" i="1"/>
  <c r="N261" i="1" s="1"/>
  <c r="N259" i="1"/>
  <c r="N257" i="1"/>
  <c r="K265" i="1"/>
  <c r="K264" i="1" s="1"/>
  <c r="K262" i="1"/>
  <c r="K261" i="1" s="1"/>
  <c r="K259" i="1"/>
  <c r="K257" i="1"/>
  <c r="H265" i="1"/>
  <c r="H264" i="1" s="1"/>
  <c r="H262" i="1"/>
  <c r="H261" i="1" s="1"/>
  <c r="H259" i="1"/>
  <c r="H257" i="1"/>
  <c r="N252" i="1"/>
  <c r="N250" i="1"/>
  <c r="K252" i="1"/>
  <c r="K250" i="1"/>
  <c r="H252" i="1"/>
  <c r="H250" i="1"/>
  <c r="N245" i="1"/>
  <c r="N244" i="1" s="1"/>
  <c r="N242" i="1"/>
  <c r="N241" i="1" s="1"/>
  <c r="N239" i="1"/>
  <c r="N238" i="1" s="1"/>
  <c r="N236" i="1"/>
  <c r="N235" i="1" s="1"/>
  <c r="N233" i="1"/>
  <c r="N231" i="1"/>
  <c r="N229" i="1"/>
  <c r="K245" i="1"/>
  <c r="K244" i="1" s="1"/>
  <c r="K242" i="1"/>
  <c r="K241" i="1" s="1"/>
  <c r="K239" i="1"/>
  <c r="K238" i="1" s="1"/>
  <c r="K236" i="1"/>
  <c r="K235" i="1" s="1"/>
  <c r="K233" i="1"/>
  <c r="K231" i="1"/>
  <c r="K229" i="1"/>
  <c r="H245" i="1"/>
  <c r="H244" i="1" s="1"/>
  <c r="H242" i="1"/>
  <c r="H241" i="1" s="1"/>
  <c r="H239" i="1"/>
  <c r="H238" i="1" s="1"/>
  <c r="H236" i="1"/>
  <c r="H235" i="1" s="1"/>
  <c r="H233" i="1"/>
  <c r="H231" i="1"/>
  <c r="H229" i="1"/>
  <c r="N226" i="1"/>
  <c r="N225" i="1" s="1"/>
  <c r="K226" i="1"/>
  <c r="K225" i="1" s="1"/>
  <c r="H226" i="1"/>
  <c r="H225" i="1" s="1"/>
  <c r="N222" i="1"/>
  <c r="N221" i="1" s="1"/>
  <c r="K222" i="1"/>
  <c r="K221" i="1" s="1"/>
  <c r="H222" i="1"/>
  <c r="H221" i="1" s="1"/>
  <c r="N218" i="1"/>
  <c r="N216" i="1"/>
  <c r="N214" i="1"/>
  <c r="K218" i="1"/>
  <c r="K216" i="1"/>
  <c r="K214" i="1"/>
  <c r="N211" i="1"/>
  <c r="N210" i="1" s="1"/>
  <c r="K211" i="1"/>
  <c r="K210" i="1" s="1"/>
  <c r="N208" i="1"/>
  <c r="K208" i="1"/>
  <c r="N206" i="1"/>
  <c r="K206" i="1"/>
  <c r="N203" i="1"/>
  <c r="K203" i="1"/>
  <c r="N201" i="1"/>
  <c r="K201" i="1"/>
  <c r="N198" i="1"/>
  <c r="N196" i="1"/>
  <c r="K198" i="1"/>
  <c r="K196" i="1"/>
  <c r="N193" i="1"/>
  <c r="N192" i="1" s="1"/>
  <c r="K193" i="1"/>
  <c r="K192" i="1" s="1"/>
  <c r="N190" i="1"/>
  <c r="N188" i="1"/>
  <c r="K190" i="1"/>
  <c r="K188" i="1"/>
  <c r="N185" i="1"/>
  <c r="K185" i="1"/>
  <c r="N183" i="1"/>
  <c r="K183" i="1"/>
  <c r="H218" i="1"/>
  <c r="H216" i="1"/>
  <c r="H214" i="1"/>
  <c r="H211" i="1"/>
  <c r="H210" i="1" s="1"/>
  <c r="H208" i="1"/>
  <c r="H206" i="1"/>
  <c r="H203" i="1"/>
  <c r="H201" i="1"/>
  <c r="H198" i="1"/>
  <c r="H196" i="1"/>
  <c r="H193" i="1"/>
  <c r="H192" i="1" s="1"/>
  <c r="H190" i="1"/>
  <c r="H188" i="1"/>
  <c r="H185" i="1"/>
  <c r="H183" i="1"/>
  <c r="N177" i="1"/>
  <c r="N176" i="1" s="1"/>
  <c r="N173" i="1"/>
  <c r="N172" i="1" s="1"/>
  <c r="N170" i="1"/>
  <c r="N169" i="1" s="1"/>
  <c r="K177" i="1"/>
  <c r="K176" i="1" s="1"/>
  <c r="H177" i="1"/>
  <c r="H176" i="1" s="1"/>
  <c r="K173" i="1"/>
  <c r="K172" i="1" s="1"/>
  <c r="K170" i="1"/>
  <c r="K169" i="1" s="1"/>
  <c r="H173" i="1"/>
  <c r="H172" i="1" s="1"/>
  <c r="H170" i="1"/>
  <c r="H169" i="1" s="1"/>
  <c r="N165" i="1"/>
  <c r="N164" i="1" s="1"/>
  <c r="K165" i="1"/>
  <c r="K164" i="1" s="1"/>
  <c r="H165" i="1"/>
  <c r="H164" i="1" s="1"/>
  <c r="N161" i="1"/>
  <c r="N160" i="1" s="1"/>
  <c r="N159" i="1" s="1"/>
  <c r="K161" i="1"/>
  <c r="K160" i="1" s="1"/>
  <c r="K159" i="1" s="1"/>
  <c r="H161" i="1"/>
  <c r="H160" i="1" s="1"/>
  <c r="H159" i="1" s="1"/>
  <c r="N154" i="1"/>
  <c r="N153" i="1" s="1"/>
  <c r="N151" i="1"/>
  <c r="N150" i="1" s="1"/>
  <c r="N148" i="1"/>
  <c r="N146" i="1"/>
  <c r="K154" i="1"/>
  <c r="K153" i="1" s="1"/>
  <c r="K151" i="1"/>
  <c r="K150" i="1" s="1"/>
  <c r="K148" i="1"/>
  <c r="K146" i="1"/>
  <c r="H154" i="1"/>
  <c r="H151" i="1"/>
  <c r="H150" i="1" s="1"/>
  <c r="H148" i="1"/>
  <c r="H146" i="1"/>
  <c r="N140" i="1"/>
  <c r="N139" i="1" s="1"/>
  <c r="N137" i="1"/>
  <c r="N136" i="1" s="1"/>
  <c r="K140" i="1"/>
  <c r="K139" i="1" s="1"/>
  <c r="K137" i="1"/>
  <c r="K136" i="1" s="1"/>
  <c r="H140" i="1"/>
  <c r="H139" i="1" s="1"/>
  <c r="H137" i="1"/>
  <c r="H136" i="1" s="1"/>
  <c r="N131" i="1"/>
  <c r="N130" i="1" s="1"/>
  <c r="N129" i="1" s="1"/>
  <c r="K131" i="1"/>
  <c r="K130" i="1" s="1"/>
  <c r="K129" i="1" s="1"/>
  <c r="H131" i="1"/>
  <c r="H130" i="1" s="1"/>
  <c r="H129" i="1" s="1"/>
  <c r="N126" i="1"/>
  <c r="N125" i="1" s="1"/>
  <c r="K126" i="1"/>
  <c r="K125" i="1" s="1"/>
  <c r="H126" i="1"/>
  <c r="H125" i="1" s="1"/>
  <c r="N122" i="1"/>
  <c r="N121" i="1" s="1"/>
  <c r="K122" i="1"/>
  <c r="K121" i="1" s="1"/>
  <c r="K120" i="1" s="1"/>
  <c r="H122" i="1"/>
  <c r="H121" i="1" s="1"/>
  <c r="H120" i="1" s="1"/>
  <c r="N116" i="1"/>
  <c r="N115" i="1" s="1"/>
  <c r="N109" i="1"/>
  <c r="N108" i="1" s="1"/>
  <c r="N106" i="1"/>
  <c r="N104" i="1"/>
  <c r="N101" i="1"/>
  <c r="N99" i="1"/>
  <c r="K116" i="1"/>
  <c r="K115" i="1" s="1"/>
  <c r="K109" i="1"/>
  <c r="K108" i="1" s="1"/>
  <c r="K106" i="1"/>
  <c r="K104" i="1"/>
  <c r="K101" i="1"/>
  <c r="K99" i="1"/>
  <c r="H116" i="1"/>
  <c r="H115" i="1" s="1"/>
  <c r="H109" i="1"/>
  <c r="H108" i="1" s="1"/>
  <c r="H106" i="1"/>
  <c r="H104" i="1"/>
  <c r="H101" i="1"/>
  <c r="H99" i="1"/>
  <c r="N95" i="1"/>
  <c r="N94" i="1" s="1"/>
  <c r="N92" i="1"/>
  <c r="N91" i="1" s="1"/>
  <c r="K95" i="1"/>
  <c r="K94" i="1" s="1"/>
  <c r="K92" i="1"/>
  <c r="K91" i="1" s="1"/>
  <c r="H95" i="1"/>
  <c r="H94" i="1" s="1"/>
  <c r="H92" i="1"/>
  <c r="H91" i="1" s="1"/>
  <c r="N87" i="1"/>
  <c r="N86" i="1" s="1"/>
  <c r="N83" i="1"/>
  <c r="N82" i="1" s="1"/>
  <c r="N79" i="1"/>
  <c r="N78" i="1" s="1"/>
  <c r="N75" i="1"/>
  <c r="N74" i="1" s="1"/>
  <c r="N71" i="1"/>
  <c r="N70" i="1" s="1"/>
  <c r="N67" i="1"/>
  <c r="N66" i="1" s="1"/>
  <c r="N63" i="1"/>
  <c r="N62" i="1" s="1"/>
  <c r="N59" i="1"/>
  <c r="N58" i="1" s="1"/>
  <c r="K87" i="1"/>
  <c r="K86" i="1" s="1"/>
  <c r="K83" i="1"/>
  <c r="K82" i="1" s="1"/>
  <c r="K79" i="1"/>
  <c r="K78" i="1" s="1"/>
  <c r="K75" i="1"/>
  <c r="K74" i="1" s="1"/>
  <c r="K71" i="1"/>
  <c r="K70" i="1" s="1"/>
  <c r="K67" i="1"/>
  <c r="K66" i="1" s="1"/>
  <c r="K63" i="1"/>
  <c r="K62" i="1" s="1"/>
  <c r="K59" i="1"/>
  <c r="K58" i="1" s="1"/>
  <c r="H87" i="1"/>
  <c r="H86" i="1" s="1"/>
  <c r="H83" i="1"/>
  <c r="H82" i="1" s="1"/>
  <c r="H79" i="1"/>
  <c r="H78" i="1" s="1"/>
  <c r="H75" i="1"/>
  <c r="H74" i="1" s="1"/>
  <c r="H71" i="1"/>
  <c r="H70" i="1" s="1"/>
  <c r="H67" i="1"/>
  <c r="H66" i="1" s="1"/>
  <c r="H63" i="1"/>
  <c r="H62" i="1" s="1"/>
  <c r="H59" i="1"/>
  <c r="H58" i="1" s="1"/>
  <c r="N54" i="1"/>
  <c r="N53" i="1" s="1"/>
  <c r="K54" i="1"/>
  <c r="K53" i="1" s="1"/>
  <c r="H54" i="1"/>
  <c r="H53" i="1" s="1"/>
  <c r="N51" i="1"/>
  <c r="N50" i="1" s="1"/>
  <c r="K51" i="1"/>
  <c r="K50" i="1" s="1"/>
  <c r="H51" i="1"/>
  <c r="H50" i="1" s="1"/>
  <c r="N47" i="1"/>
  <c r="N46" i="1" s="1"/>
  <c r="K47" i="1"/>
  <c r="K46" i="1" s="1"/>
  <c r="H47" i="1"/>
  <c r="H46" i="1" s="1"/>
  <c r="N43" i="1"/>
  <c r="N42" i="1" s="1"/>
  <c r="K43" i="1"/>
  <c r="K42" i="1" s="1"/>
  <c r="H43" i="1"/>
  <c r="H42" i="1" s="1"/>
  <c r="N40" i="1"/>
  <c r="N39" i="1" s="1"/>
  <c r="K40" i="1"/>
  <c r="K39" i="1" s="1"/>
  <c r="H40" i="1"/>
  <c r="H39" i="1" s="1"/>
  <c r="N34" i="1"/>
  <c r="N33" i="1" s="1"/>
  <c r="K34" i="1"/>
  <c r="K33" i="1" s="1"/>
  <c r="H34" i="1"/>
  <c r="H33" i="1" s="1"/>
  <c r="N25" i="1"/>
  <c r="N22" i="1"/>
  <c r="N20" i="1"/>
  <c r="K25" i="1"/>
  <c r="K24" i="1" s="1"/>
  <c r="K22" i="1"/>
  <c r="K20" i="1"/>
  <c r="H28" i="1"/>
  <c r="H27" i="1" s="1"/>
  <c r="H25" i="1"/>
  <c r="H24" i="1" s="1"/>
  <c r="H22" i="1"/>
  <c r="H20" i="1"/>
  <c r="N16" i="1"/>
  <c r="N15" i="1" s="1"/>
  <c r="N14" i="1" s="1"/>
  <c r="K16" i="1"/>
  <c r="K15" i="1" s="1"/>
  <c r="K14" i="1" s="1"/>
  <c r="H16" i="1"/>
  <c r="H15" i="1" s="1"/>
  <c r="N12" i="1"/>
  <c r="N10" i="1"/>
  <c r="K12" i="1"/>
  <c r="K10" i="1"/>
  <c r="O11" i="1"/>
  <c r="O13" i="1"/>
  <c r="O17" i="1"/>
  <c r="O21" i="1"/>
  <c r="O23" i="1"/>
  <c r="O26" i="1"/>
  <c r="O29" i="1"/>
  <c r="O35" i="1"/>
  <c r="O36" i="1"/>
  <c r="O41" i="1"/>
  <c r="O44" i="1"/>
  <c r="O45" i="1"/>
  <c r="O48" i="1"/>
  <c r="O49" i="1"/>
  <c r="O52" i="1"/>
  <c r="O55" i="1"/>
  <c r="O56" i="1"/>
  <c r="O60" i="1"/>
  <c r="O61" i="1"/>
  <c r="O64" i="1"/>
  <c r="O65" i="1"/>
  <c r="O68" i="1"/>
  <c r="O69" i="1"/>
  <c r="O72" i="1"/>
  <c r="O73" i="1"/>
  <c r="O76" i="1"/>
  <c r="O77" i="1"/>
  <c r="O80" i="1"/>
  <c r="O81" i="1"/>
  <c r="O84" i="1"/>
  <c r="O85" i="1"/>
  <c r="O88" i="1"/>
  <c r="O89" i="1"/>
  <c r="O93" i="1"/>
  <c r="O96" i="1"/>
  <c r="O100" i="1"/>
  <c r="O102" i="1"/>
  <c r="O105" i="1"/>
  <c r="O107" i="1"/>
  <c r="O110" i="1"/>
  <c r="O117" i="1"/>
  <c r="O118" i="1"/>
  <c r="O123" i="1"/>
  <c r="O127" i="1"/>
  <c r="O132" i="1"/>
  <c r="O138" i="1"/>
  <c r="O141" i="1"/>
  <c r="O147" i="1"/>
  <c r="O149" i="1"/>
  <c r="O152" i="1"/>
  <c r="O155" i="1"/>
  <c r="O162" i="1"/>
  <c r="O166" i="1"/>
  <c r="O171" i="1"/>
  <c r="O174" i="1"/>
  <c r="O178" i="1"/>
  <c r="O184" i="1"/>
  <c r="O186" i="1"/>
  <c r="O189" i="1"/>
  <c r="O191" i="1"/>
  <c r="O194" i="1"/>
  <c r="O197" i="1"/>
  <c r="O199" i="1"/>
  <c r="O202" i="1"/>
  <c r="O204" i="1"/>
  <c r="O207" i="1"/>
  <c r="O209" i="1"/>
  <c r="O212" i="1"/>
  <c r="O215" i="1"/>
  <c r="O217" i="1"/>
  <c r="O219" i="1"/>
  <c r="O223" i="1"/>
  <c r="O227" i="1"/>
  <c r="O230" i="1"/>
  <c r="O232" i="1"/>
  <c r="O234" i="1"/>
  <c r="O237" i="1"/>
  <c r="O240" i="1"/>
  <c r="O243" i="1"/>
  <c r="O246" i="1"/>
  <c r="O251" i="1"/>
  <c r="O253" i="1"/>
  <c r="O258" i="1"/>
  <c r="O260" i="1"/>
  <c r="O263" i="1"/>
  <c r="O266" i="1"/>
  <c r="O271" i="1"/>
  <c r="O275" i="1"/>
  <c r="O277" i="1"/>
  <c r="O281" i="1"/>
  <c r="O284" i="1"/>
  <c r="O287" i="1"/>
  <c r="O291" i="1"/>
  <c r="O296" i="1"/>
  <c r="O299" i="1"/>
  <c r="O301" i="1"/>
  <c r="O314" i="1"/>
  <c r="O317" i="1"/>
  <c r="O320" i="1"/>
  <c r="O323" i="1"/>
  <c r="O325" i="1"/>
  <c r="O328" i="1"/>
  <c r="O331" i="1"/>
  <c r="O334" i="1"/>
  <c r="O337" i="1"/>
  <c r="O342" i="1"/>
  <c r="O347" i="1"/>
  <c r="O350" i="1"/>
  <c r="O354" i="1"/>
  <c r="O358" i="1"/>
  <c r="O360" i="1"/>
  <c r="O362" i="1"/>
  <c r="O367" i="1"/>
  <c r="O370" i="1"/>
  <c r="O373" i="1"/>
  <c r="O376" i="1"/>
  <c r="O379" i="1"/>
  <c r="O382" i="1"/>
  <c r="O385" i="1"/>
  <c r="O389" i="1"/>
  <c r="O391" i="1"/>
  <c r="O396" i="1"/>
  <c r="O400" i="1"/>
  <c r="O403" i="1"/>
  <c r="O404" i="1"/>
  <c r="O410" i="1"/>
  <c r="O412" i="1"/>
  <c r="O415" i="1"/>
  <c r="O419" i="1"/>
  <c r="O424" i="1"/>
  <c r="O427" i="1"/>
  <c r="O431" i="1"/>
  <c r="O434" i="1"/>
  <c r="O437" i="1"/>
  <c r="O440" i="1"/>
  <c r="O444" i="1"/>
  <c r="O450" i="1"/>
  <c r="O452" i="1"/>
  <c r="L11" i="1"/>
  <c r="L13" i="1"/>
  <c r="L17" i="1"/>
  <c r="L21" i="1"/>
  <c r="L23" i="1"/>
  <c r="L26" i="1"/>
  <c r="L29" i="1"/>
  <c r="L35" i="1"/>
  <c r="L36" i="1"/>
  <c r="L41" i="1"/>
  <c r="L44" i="1"/>
  <c r="L45" i="1"/>
  <c r="L48" i="1"/>
  <c r="L49" i="1"/>
  <c r="L52" i="1"/>
  <c r="L55" i="1"/>
  <c r="L56" i="1"/>
  <c r="L60" i="1"/>
  <c r="L61" i="1"/>
  <c r="L64" i="1"/>
  <c r="L65" i="1"/>
  <c r="L68" i="1"/>
  <c r="L69" i="1"/>
  <c r="L72" i="1"/>
  <c r="L73" i="1"/>
  <c r="L76" i="1"/>
  <c r="L77" i="1"/>
  <c r="L80" i="1"/>
  <c r="L81" i="1"/>
  <c r="L84" i="1"/>
  <c r="L85" i="1"/>
  <c r="L88" i="1"/>
  <c r="L89" i="1"/>
  <c r="L93" i="1"/>
  <c r="L96" i="1"/>
  <c r="L100" i="1"/>
  <c r="L102" i="1"/>
  <c r="L105" i="1"/>
  <c r="L107" i="1"/>
  <c r="L110" i="1"/>
  <c r="L117" i="1"/>
  <c r="L118" i="1"/>
  <c r="L123" i="1"/>
  <c r="L127" i="1"/>
  <c r="L132" i="1"/>
  <c r="L138" i="1"/>
  <c r="L141" i="1"/>
  <c r="L147" i="1"/>
  <c r="L149" i="1"/>
  <c r="L152" i="1"/>
  <c r="L155" i="1"/>
  <c r="L162" i="1"/>
  <c r="L166" i="1"/>
  <c r="L171" i="1"/>
  <c r="L174" i="1"/>
  <c r="L178" i="1"/>
  <c r="L184" i="1"/>
  <c r="L186" i="1"/>
  <c r="L189" i="1"/>
  <c r="L191" i="1"/>
  <c r="L194" i="1"/>
  <c r="L197" i="1"/>
  <c r="L199" i="1"/>
  <c r="L202" i="1"/>
  <c r="L204" i="1"/>
  <c r="L207" i="1"/>
  <c r="L209" i="1"/>
  <c r="L212" i="1"/>
  <c r="L215" i="1"/>
  <c r="L217" i="1"/>
  <c r="L219" i="1"/>
  <c r="L223" i="1"/>
  <c r="L227" i="1"/>
  <c r="L230" i="1"/>
  <c r="L232" i="1"/>
  <c r="L234" i="1"/>
  <c r="L237" i="1"/>
  <c r="L240" i="1"/>
  <c r="L243" i="1"/>
  <c r="L246" i="1"/>
  <c r="L251" i="1"/>
  <c r="L253" i="1"/>
  <c r="L258" i="1"/>
  <c r="L260" i="1"/>
  <c r="L263" i="1"/>
  <c r="L266" i="1"/>
  <c r="L271" i="1"/>
  <c r="L275" i="1"/>
  <c r="L277" i="1"/>
  <c r="L281" i="1"/>
  <c r="L284" i="1"/>
  <c r="L287" i="1"/>
  <c r="L291" i="1"/>
  <c r="L296" i="1"/>
  <c r="L299" i="1"/>
  <c r="L301" i="1"/>
  <c r="L314" i="1"/>
  <c r="L317" i="1"/>
  <c r="L320" i="1"/>
  <c r="L323" i="1"/>
  <c r="L325" i="1"/>
  <c r="L328" i="1"/>
  <c r="L331" i="1"/>
  <c r="L334" i="1"/>
  <c r="L337" i="1"/>
  <c r="L342" i="1"/>
  <c r="L347" i="1"/>
  <c r="L350" i="1"/>
  <c r="L354" i="1"/>
  <c r="L358" i="1"/>
  <c r="L360" i="1"/>
  <c r="L362" i="1"/>
  <c r="L367" i="1"/>
  <c r="L370" i="1"/>
  <c r="L373" i="1"/>
  <c r="L376" i="1"/>
  <c r="L379" i="1"/>
  <c r="L382" i="1"/>
  <c r="L385" i="1"/>
  <c r="L389" i="1"/>
  <c r="L391" i="1"/>
  <c r="L396" i="1"/>
  <c r="L400" i="1"/>
  <c r="L403" i="1"/>
  <c r="L404" i="1"/>
  <c r="L410" i="1"/>
  <c r="L412" i="1"/>
  <c r="L415" i="1"/>
  <c r="L419" i="1"/>
  <c r="L424" i="1"/>
  <c r="L427" i="1"/>
  <c r="L431" i="1"/>
  <c r="L434" i="1"/>
  <c r="L437" i="1"/>
  <c r="L440" i="1"/>
  <c r="L444" i="1"/>
  <c r="L450" i="1"/>
  <c r="L452" i="1"/>
  <c r="H12" i="1"/>
  <c r="H10" i="1"/>
  <c r="I11" i="1"/>
  <c r="I13" i="1"/>
  <c r="I17" i="1"/>
  <c r="I21" i="1"/>
  <c r="I23" i="1"/>
  <c r="I26" i="1"/>
  <c r="I29" i="1"/>
  <c r="I35" i="1"/>
  <c r="I36" i="1"/>
  <c r="I41" i="1"/>
  <c r="I44" i="1"/>
  <c r="I45" i="1"/>
  <c r="I48" i="1"/>
  <c r="I49" i="1"/>
  <c r="I52" i="1"/>
  <c r="I55" i="1"/>
  <c r="I56" i="1"/>
  <c r="I60" i="1"/>
  <c r="I61" i="1"/>
  <c r="I64" i="1"/>
  <c r="I65" i="1"/>
  <c r="I68" i="1"/>
  <c r="I69" i="1"/>
  <c r="I72" i="1"/>
  <c r="I73" i="1"/>
  <c r="I76" i="1"/>
  <c r="I77" i="1"/>
  <c r="I80" i="1"/>
  <c r="I81" i="1"/>
  <c r="I84" i="1"/>
  <c r="I85" i="1"/>
  <c r="I88" i="1"/>
  <c r="I89" i="1"/>
  <c r="I93" i="1"/>
  <c r="I96" i="1"/>
  <c r="I100" i="1"/>
  <c r="I102" i="1"/>
  <c r="I105" i="1"/>
  <c r="I107" i="1"/>
  <c r="I110" i="1"/>
  <c r="I117" i="1"/>
  <c r="I118" i="1"/>
  <c r="I123" i="1"/>
  <c r="I127" i="1"/>
  <c r="I132" i="1"/>
  <c r="I138" i="1"/>
  <c r="I141" i="1"/>
  <c r="I147" i="1"/>
  <c r="I149" i="1"/>
  <c r="I152" i="1"/>
  <c r="I155" i="1"/>
  <c r="I162" i="1"/>
  <c r="I166" i="1"/>
  <c r="I171" i="1"/>
  <c r="I174" i="1"/>
  <c r="I178" i="1"/>
  <c r="I184" i="1"/>
  <c r="I186" i="1"/>
  <c r="I189" i="1"/>
  <c r="I191" i="1"/>
  <c r="I194" i="1"/>
  <c r="I197" i="1"/>
  <c r="I199" i="1"/>
  <c r="I202" i="1"/>
  <c r="I204" i="1"/>
  <c r="I207" i="1"/>
  <c r="I209" i="1"/>
  <c r="I212" i="1"/>
  <c r="I215" i="1"/>
  <c r="I217" i="1"/>
  <c r="I219" i="1"/>
  <c r="I223" i="1"/>
  <c r="I227" i="1"/>
  <c r="I230" i="1"/>
  <c r="I232" i="1"/>
  <c r="I234" i="1"/>
  <c r="I237" i="1"/>
  <c r="I240" i="1"/>
  <c r="I243" i="1"/>
  <c r="I246" i="1"/>
  <c r="I251" i="1"/>
  <c r="I253" i="1"/>
  <c r="I258" i="1"/>
  <c r="I260" i="1"/>
  <c r="I263" i="1"/>
  <c r="I266" i="1"/>
  <c r="I271" i="1"/>
  <c r="I275" i="1"/>
  <c r="I277" i="1"/>
  <c r="I281" i="1"/>
  <c r="I284" i="1"/>
  <c r="I287" i="1"/>
  <c r="I291" i="1"/>
  <c r="I296" i="1"/>
  <c r="I299" i="1"/>
  <c r="I301" i="1"/>
  <c r="I314" i="1"/>
  <c r="I317" i="1"/>
  <c r="I320" i="1"/>
  <c r="I323" i="1"/>
  <c r="I325" i="1"/>
  <c r="I328" i="1"/>
  <c r="I331" i="1"/>
  <c r="I334" i="1"/>
  <c r="I337" i="1"/>
  <c r="I342" i="1"/>
  <c r="I347" i="1"/>
  <c r="I350" i="1"/>
  <c r="I354" i="1"/>
  <c r="I358" i="1"/>
  <c r="I360" i="1"/>
  <c r="I362" i="1"/>
  <c r="I367" i="1"/>
  <c r="I370" i="1"/>
  <c r="I373" i="1"/>
  <c r="I376" i="1"/>
  <c r="I379" i="1"/>
  <c r="I382" i="1"/>
  <c r="I385" i="1"/>
  <c r="I389" i="1"/>
  <c r="I391" i="1"/>
  <c r="I396" i="1"/>
  <c r="I400" i="1"/>
  <c r="I403" i="1"/>
  <c r="I404" i="1"/>
  <c r="I410" i="1"/>
  <c r="I412" i="1"/>
  <c r="I415" i="1"/>
  <c r="I419" i="1"/>
  <c r="I424" i="1"/>
  <c r="I427" i="1"/>
  <c r="I431" i="1"/>
  <c r="I434" i="1"/>
  <c r="I437" i="1"/>
  <c r="I440" i="1"/>
  <c r="I444" i="1"/>
  <c r="I450" i="1"/>
  <c r="I452" i="1"/>
  <c r="M451" i="1"/>
  <c r="M449" i="1"/>
  <c r="M443" i="1"/>
  <c r="O443" i="1" s="1"/>
  <c r="M439" i="1"/>
  <c r="M438" i="1" s="1"/>
  <c r="M436" i="1"/>
  <c r="O436" i="1" s="1"/>
  <c r="M433" i="1"/>
  <c r="M430" i="1"/>
  <c r="O430" i="1" s="1"/>
  <c r="M426" i="1"/>
  <c r="M423" i="1"/>
  <c r="M422" i="1" s="1"/>
  <c r="M418" i="1"/>
  <c r="M414" i="1"/>
  <c r="M411" i="1"/>
  <c r="O411" i="1" s="1"/>
  <c r="M409" i="1"/>
  <c r="O409" i="1" s="1"/>
  <c r="M402" i="1"/>
  <c r="M399" i="1"/>
  <c r="M398" i="1" s="1"/>
  <c r="M395" i="1"/>
  <c r="M390" i="1"/>
  <c r="M388" i="1"/>
  <c r="O388" i="1" s="1"/>
  <c r="M384" i="1"/>
  <c r="M383" i="1" s="1"/>
  <c r="M381" i="1"/>
  <c r="O381" i="1" s="1"/>
  <c r="M378" i="1"/>
  <c r="M375" i="1"/>
  <c r="M374" i="1" s="1"/>
  <c r="M372" i="1"/>
  <c r="M369" i="1"/>
  <c r="M366" i="1"/>
  <c r="M361" i="1"/>
  <c r="M359" i="1"/>
  <c r="M357" i="1"/>
  <c r="O357" i="1" s="1"/>
  <c r="M353" i="1"/>
  <c r="O353" i="1" s="1"/>
  <c r="M349" i="1"/>
  <c r="M346" i="1"/>
  <c r="M345" i="1" s="1"/>
  <c r="O345" i="1" s="1"/>
  <c r="M341" i="1"/>
  <c r="O341" i="1" s="1"/>
  <c r="M336" i="1"/>
  <c r="M335" i="1"/>
  <c r="M333" i="1"/>
  <c r="M332" i="1" s="1"/>
  <c r="M330" i="1"/>
  <c r="M329" i="1" s="1"/>
  <c r="M327" i="1"/>
  <c r="M324" i="1"/>
  <c r="O324" i="1" s="1"/>
  <c r="M322" i="1"/>
  <c r="M319" i="1"/>
  <c r="M318" i="1" s="1"/>
  <c r="M316" i="1"/>
  <c r="M315" i="1" s="1"/>
  <c r="M313" i="1"/>
  <c r="O313" i="1" s="1"/>
  <c r="M300" i="1"/>
  <c r="M298" i="1"/>
  <c r="M295" i="1"/>
  <c r="M290" i="1"/>
  <c r="M286" i="1"/>
  <c r="M283" i="1"/>
  <c r="M280" i="1"/>
  <c r="M276" i="1"/>
  <c r="O276" i="1" s="1"/>
  <c r="M274" i="1"/>
  <c r="M270" i="1"/>
  <c r="M269" i="1" s="1"/>
  <c r="M265" i="1"/>
  <c r="M264" i="1" s="1"/>
  <c r="M262" i="1"/>
  <c r="M261" i="1" s="1"/>
  <c r="M259" i="1"/>
  <c r="O259" i="1" s="1"/>
  <c r="M257" i="1"/>
  <c r="M252" i="1"/>
  <c r="M250" i="1"/>
  <c r="M245" i="1"/>
  <c r="M244" i="1" s="1"/>
  <c r="M242" i="1"/>
  <c r="M241" i="1" s="1"/>
  <c r="M239" i="1"/>
  <c r="M236" i="1"/>
  <c r="M233" i="1"/>
  <c r="O233" i="1" s="1"/>
  <c r="M231" i="1"/>
  <c r="M229" i="1"/>
  <c r="O229" i="1" s="1"/>
  <c r="M226" i="1"/>
  <c r="M225" i="1" s="1"/>
  <c r="M222" i="1"/>
  <c r="M221" i="1" s="1"/>
  <c r="M220" i="1" s="1"/>
  <c r="M218" i="1"/>
  <c r="M216" i="1"/>
  <c r="O216" i="1" s="1"/>
  <c r="M214" i="1"/>
  <c r="M211" i="1"/>
  <c r="M208" i="1"/>
  <c r="O208" i="1" s="1"/>
  <c r="M206" i="1"/>
  <c r="M205" i="1" s="1"/>
  <c r="M203" i="1"/>
  <c r="O203" i="1" s="1"/>
  <c r="M201" i="1"/>
  <c r="M198" i="1"/>
  <c r="O198" i="1" s="1"/>
  <c r="M196" i="1"/>
  <c r="O196" i="1" s="1"/>
  <c r="M193" i="1"/>
  <c r="M190" i="1"/>
  <c r="M188" i="1"/>
  <c r="M185" i="1"/>
  <c r="O185" i="1" s="1"/>
  <c r="M183" i="1"/>
  <c r="M177" i="1"/>
  <c r="M173" i="1"/>
  <c r="M170" i="1"/>
  <c r="M169" i="1" s="1"/>
  <c r="M165" i="1"/>
  <c r="M161" i="1"/>
  <c r="M154" i="1"/>
  <c r="M151" i="1"/>
  <c r="M150" i="1" s="1"/>
  <c r="M148" i="1"/>
  <c r="M146" i="1"/>
  <c r="M140" i="1"/>
  <c r="O140" i="1" s="1"/>
  <c r="M137" i="1"/>
  <c r="M131" i="1"/>
  <c r="M126" i="1"/>
  <c r="M125" i="1" s="1"/>
  <c r="M124" i="1" s="1"/>
  <c r="M122" i="1"/>
  <c r="M121" i="1" s="1"/>
  <c r="M120" i="1" s="1"/>
  <c r="M116" i="1"/>
  <c r="M109" i="1"/>
  <c r="M106" i="1"/>
  <c r="O106" i="1" s="1"/>
  <c r="M104" i="1"/>
  <c r="M101" i="1"/>
  <c r="M99" i="1"/>
  <c r="M95" i="1"/>
  <c r="M94" i="1" s="1"/>
  <c r="M92" i="1"/>
  <c r="M87" i="1"/>
  <c r="M86" i="1" s="1"/>
  <c r="M83" i="1"/>
  <c r="O83" i="1" s="1"/>
  <c r="M79" i="1"/>
  <c r="M75" i="1"/>
  <c r="O75" i="1" s="1"/>
  <c r="M74" i="1"/>
  <c r="M71" i="1"/>
  <c r="M67" i="1"/>
  <c r="M66" i="1" s="1"/>
  <c r="M63" i="1"/>
  <c r="M62" i="1" s="1"/>
  <c r="M59" i="1"/>
  <c r="O59" i="1" s="1"/>
  <c r="M54" i="1"/>
  <c r="M53" i="1" s="1"/>
  <c r="M51" i="1"/>
  <c r="M50" i="1" s="1"/>
  <c r="M47" i="1"/>
  <c r="M43" i="1"/>
  <c r="M42" i="1" s="1"/>
  <c r="M40" i="1"/>
  <c r="M34" i="1"/>
  <c r="M33" i="1" s="1"/>
  <c r="M32" i="1" s="1"/>
  <c r="M31" i="1" s="1"/>
  <c r="M28" i="1"/>
  <c r="O28" i="1" s="1"/>
  <c r="M25" i="1"/>
  <c r="M24" i="1" s="1"/>
  <c r="M22" i="1"/>
  <c r="O22" i="1" s="1"/>
  <c r="M20" i="1"/>
  <c r="O20" i="1" s="1"/>
  <c r="M16" i="1"/>
  <c r="M15" i="1" s="1"/>
  <c r="M14" i="1" s="1"/>
  <c r="M12" i="1"/>
  <c r="M10" i="1"/>
  <c r="O10" i="1" s="1"/>
  <c r="J451" i="1"/>
  <c r="L451" i="1" s="1"/>
  <c r="J449" i="1"/>
  <c r="L449" i="1" s="1"/>
  <c r="J443" i="1"/>
  <c r="J439" i="1"/>
  <c r="J436" i="1"/>
  <c r="J433" i="1"/>
  <c r="L433" i="1" s="1"/>
  <c r="J430" i="1"/>
  <c r="J429" i="1" s="1"/>
  <c r="J426" i="1"/>
  <c r="J423" i="1"/>
  <c r="J418" i="1"/>
  <c r="J414" i="1"/>
  <c r="J413" i="1" s="1"/>
  <c r="J411" i="1"/>
  <c r="L411" i="1" s="1"/>
  <c r="J409" i="1"/>
  <c r="J402" i="1"/>
  <c r="J399" i="1"/>
  <c r="J398" i="1" s="1"/>
  <c r="J395" i="1"/>
  <c r="L395" i="1" s="1"/>
  <c r="J390" i="1"/>
  <c r="J388" i="1"/>
  <c r="L388" i="1" s="1"/>
  <c r="J384" i="1"/>
  <c r="L384" i="1" s="1"/>
  <c r="J381" i="1"/>
  <c r="J378" i="1"/>
  <c r="L378" i="1" s="1"/>
  <c r="J375" i="1"/>
  <c r="J372" i="1"/>
  <c r="J369" i="1"/>
  <c r="J366" i="1"/>
  <c r="L366" i="1" s="1"/>
  <c r="J361" i="1"/>
  <c r="L361" i="1" s="1"/>
  <c r="J359" i="1"/>
  <c r="L359" i="1" s="1"/>
  <c r="J357" i="1"/>
  <c r="J353" i="1"/>
  <c r="J349" i="1"/>
  <c r="J348" i="1" s="1"/>
  <c r="J346" i="1"/>
  <c r="J341" i="1"/>
  <c r="J336" i="1"/>
  <c r="J335" i="1" s="1"/>
  <c r="J333" i="1"/>
  <c r="J332" i="1" s="1"/>
  <c r="J330" i="1"/>
  <c r="J327" i="1"/>
  <c r="L327" i="1" s="1"/>
  <c r="J324" i="1"/>
  <c r="L324" i="1" s="1"/>
  <c r="J322" i="1"/>
  <c r="J319" i="1"/>
  <c r="J318" i="1" s="1"/>
  <c r="J316" i="1"/>
  <c r="J313" i="1"/>
  <c r="J300" i="1"/>
  <c r="L300" i="1" s="1"/>
  <c r="J298" i="1"/>
  <c r="L298" i="1" s="1"/>
  <c r="J295" i="1"/>
  <c r="J290" i="1"/>
  <c r="J289" i="1" s="1"/>
  <c r="J288" i="1" s="1"/>
  <c r="J286" i="1"/>
  <c r="J283" i="1"/>
  <c r="J280" i="1"/>
  <c r="J276" i="1"/>
  <c r="L276" i="1" s="1"/>
  <c r="J274" i="1"/>
  <c r="J270" i="1"/>
  <c r="J265" i="1"/>
  <c r="J262" i="1"/>
  <c r="J259" i="1"/>
  <c r="J257" i="1"/>
  <c r="J252" i="1"/>
  <c r="L252" i="1" s="1"/>
  <c r="J250" i="1"/>
  <c r="J245" i="1"/>
  <c r="J244" i="1" s="1"/>
  <c r="J242" i="1"/>
  <c r="J239" i="1"/>
  <c r="J236" i="1"/>
  <c r="J233" i="1"/>
  <c r="L233" i="1" s="1"/>
  <c r="J231" i="1"/>
  <c r="J229" i="1"/>
  <c r="J226" i="1"/>
  <c r="J222" i="1"/>
  <c r="J221" i="1" s="1"/>
  <c r="J220" i="1" s="1"/>
  <c r="J218" i="1"/>
  <c r="L218" i="1" s="1"/>
  <c r="J216" i="1"/>
  <c r="L216" i="1" s="1"/>
  <c r="J214" i="1"/>
  <c r="J211" i="1"/>
  <c r="J208" i="1"/>
  <c r="J206" i="1"/>
  <c r="J203" i="1"/>
  <c r="J201" i="1"/>
  <c r="J198" i="1"/>
  <c r="L198" i="1" s="1"/>
  <c r="J196" i="1"/>
  <c r="J193" i="1"/>
  <c r="J192" i="1" s="1"/>
  <c r="J190" i="1"/>
  <c r="J188" i="1"/>
  <c r="J185" i="1"/>
  <c r="J183" i="1"/>
  <c r="J177" i="1"/>
  <c r="J173" i="1"/>
  <c r="J170" i="1"/>
  <c r="L170" i="1" s="1"/>
  <c r="J165" i="1"/>
  <c r="J161" i="1"/>
  <c r="J160" i="1" s="1"/>
  <c r="J159" i="1" s="1"/>
  <c r="J154" i="1"/>
  <c r="J153" i="1" s="1"/>
  <c r="J151" i="1"/>
  <c r="J148" i="1"/>
  <c r="L148" i="1" s="1"/>
  <c r="J146" i="1"/>
  <c r="J140" i="1"/>
  <c r="J137" i="1"/>
  <c r="J131" i="1"/>
  <c r="J126" i="1"/>
  <c r="J125" i="1" s="1"/>
  <c r="J124" i="1" s="1"/>
  <c r="J122" i="1"/>
  <c r="J121" i="1" s="1"/>
  <c r="J120" i="1" s="1"/>
  <c r="J116" i="1"/>
  <c r="J115" i="1" s="1"/>
  <c r="J109" i="1"/>
  <c r="J106" i="1"/>
  <c r="L106" i="1" s="1"/>
  <c r="J104" i="1"/>
  <c r="L104" i="1" s="1"/>
  <c r="J101" i="1"/>
  <c r="L101" i="1" s="1"/>
  <c r="J99" i="1"/>
  <c r="J95" i="1"/>
  <c r="J94" i="1" s="1"/>
  <c r="J92" i="1"/>
  <c r="L92" i="1" s="1"/>
  <c r="J87" i="1"/>
  <c r="J83" i="1"/>
  <c r="J82" i="1" s="1"/>
  <c r="J79" i="1"/>
  <c r="J75" i="1"/>
  <c r="J71" i="1"/>
  <c r="J67" i="1"/>
  <c r="J66" i="1" s="1"/>
  <c r="J63" i="1"/>
  <c r="J59" i="1"/>
  <c r="J54" i="1"/>
  <c r="J51" i="1"/>
  <c r="J50" i="1" s="1"/>
  <c r="J47" i="1"/>
  <c r="J46" i="1" s="1"/>
  <c r="J43" i="1"/>
  <c r="J42" i="1" s="1"/>
  <c r="J40" i="1"/>
  <c r="J39" i="1" s="1"/>
  <c r="J34" i="1"/>
  <c r="J28" i="1"/>
  <c r="J25" i="1"/>
  <c r="J22" i="1"/>
  <c r="J20" i="1"/>
  <c r="J16" i="1"/>
  <c r="J12" i="1"/>
  <c r="L12" i="1" s="1"/>
  <c r="J10" i="1"/>
  <c r="G451" i="1"/>
  <c r="I451" i="1" s="1"/>
  <c r="G449" i="1"/>
  <c r="I449" i="1" s="1"/>
  <c r="G448" i="1"/>
  <c r="G447" i="1" s="1"/>
  <c r="G443" i="1"/>
  <c r="G439" i="1"/>
  <c r="G438" i="1" s="1"/>
  <c r="G436" i="1"/>
  <c r="G435" i="1" s="1"/>
  <c r="G433" i="1"/>
  <c r="G430" i="1"/>
  <c r="G426" i="1"/>
  <c r="G423" i="1"/>
  <c r="G418" i="1"/>
  <c r="G417" i="1" s="1"/>
  <c r="G414" i="1"/>
  <c r="G411" i="1"/>
  <c r="I411" i="1" s="1"/>
  <c r="G409" i="1"/>
  <c r="G402" i="1"/>
  <c r="I402" i="1" s="1"/>
  <c r="G399" i="1"/>
  <c r="G398" i="1" s="1"/>
  <c r="G395" i="1"/>
  <c r="G390" i="1"/>
  <c r="I390" i="1" s="1"/>
  <c r="G388" i="1"/>
  <c r="G384" i="1"/>
  <c r="G383" i="1" s="1"/>
  <c r="G381" i="1"/>
  <c r="G380" i="1" s="1"/>
  <c r="G378" i="1"/>
  <c r="I378" i="1" s="1"/>
  <c r="G375" i="1"/>
  <c r="G374" i="1" s="1"/>
  <c r="G372" i="1"/>
  <c r="I372" i="1" s="1"/>
  <c r="G369" i="1"/>
  <c r="G368" i="1" s="1"/>
  <c r="G366" i="1"/>
  <c r="I366" i="1" s="1"/>
  <c r="G361" i="1"/>
  <c r="I361" i="1" s="1"/>
  <c r="G359" i="1"/>
  <c r="G357" i="1"/>
  <c r="I357" i="1" s="1"/>
  <c r="G353" i="1"/>
  <c r="G349" i="1"/>
  <c r="I349" i="1" s="1"/>
  <c r="G346" i="1"/>
  <c r="G345" i="1" s="1"/>
  <c r="I345" i="1" s="1"/>
  <c r="G341" i="1"/>
  <c r="G336" i="1"/>
  <c r="G335" i="1" s="1"/>
  <c r="G333" i="1"/>
  <c r="G330" i="1"/>
  <c r="G329" i="1" s="1"/>
  <c r="G327" i="1"/>
  <c r="G326" i="1" s="1"/>
  <c r="G324" i="1"/>
  <c r="G322" i="1"/>
  <c r="I322" i="1" s="1"/>
  <c r="G319" i="1"/>
  <c r="G316" i="1"/>
  <c r="G313" i="1"/>
  <c r="G300" i="1"/>
  <c r="G298" i="1"/>
  <c r="G295" i="1"/>
  <c r="G294" i="1" s="1"/>
  <c r="G290" i="1"/>
  <c r="G286" i="1"/>
  <c r="G285" i="1" s="1"/>
  <c r="G283" i="1"/>
  <c r="G282" i="1" s="1"/>
  <c r="G280" i="1"/>
  <c r="G279" i="1" s="1"/>
  <c r="G276" i="1"/>
  <c r="I276" i="1" s="1"/>
  <c r="G274" i="1"/>
  <c r="G270" i="1"/>
  <c r="G269" i="1" s="1"/>
  <c r="G268" i="1" s="1"/>
  <c r="G265" i="1"/>
  <c r="G262" i="1"/>
  <c r="G261" i="1" s="1"/>
  <c r="G259" i="1"/>
  <c r="I259" i="1" s="1"/>
  <c r="G257" i="1"/>
  <c r="G252" i="1"/>
  <c r="I252" i="1" s="1"/>
  <c r="G250" i="1"/>
  <c r="G245" i="1"/>
  <c r="I245" i="1" s="1"/>
  <c r="G242" i="1"/>
  <c r="G241" i="1" s="1"/>
  <c r="G239" i="1"/>
  <c r="G236" i="1"/>
  <c r="G233" i="1"/>
  <c r="I233" i="1" s="1"/>
  <c r="G231" i="1"/>
  <c r="I231" i="1" s="1"/>
  <c r="G229" i="1"/>
  <c r="I229" i="1" s="1"/>
  <c r="G226" i="1"/>
  <c r="G222" i="1"/>
  <c r="G221" i="1" s="1"/>
  <c r="G220" i="1" s="1"/>
  <c r="G218" i="1"/>
  <c r="I218" i="1" s="1"/>
  <c r="G216" i="1"/>
  <c r="I216" i="1" s="1"/>
  <c r="G214" i="1"/>
  <c r="I214" i="1" s="1"/>
  <c r="G211" i="1"/>
  <c r="G210" i="1" s="1"/>
  <c r="G208" i="1"/>
  <c r="G205" i="1" s="1"/>
  <c r="G206" i="1"/>
  <c r="G203" i="1"/>
  <c r="G201" i="1"/>
  <c r="G198" i="1"/>
  <c r="I198" i="1" s="1"/>
  <c r="G196" i="1"/>
  <c r="G193" i="1"/>
  <c r="I193" i="1" s="1"/>
  <c r="G190" i="1"/>
  <c r="G188" i="1"/>
  <c r="G185" i="1"/>
  <c r="I185" i="1" s="1"/>
  <c r="G183" i="1"/>
  <c r="I183" i="1" s="1"/>
  <c r="G177" i="1"/>
  <c r="G173" i="1"/>
  <c r="G170" i="1"/>
  <c r="G169" i="1" s="1"/>
  <c r="G165" i="1"/>
  <c r="I165" i="1" s="1"/>
  <c r="G161" i="1"/>
  <c r="G154" i="1"/>
  <c r="G151" i="1"/>
  <c r="G150" i="1" s="1"/>
  <c r="G148" i="1"/>
  <c r="G146" i="1"/>
  <c r="I146" i="1" s="1"/>
  <c r="G140" i="1"/>
  <c r="G137" i="1"/>
  <c r="G131" i="1"/>
  <c r="G126" i="1"/>
  <c r="G125" i="1" s="1"/>
  <c r="G124" i="1" s="1"/>
  <c r="G122" i="1"/>
  <c r="G121" i="1" s="1"/>
  <c r="G120" i="1" s="1"/>
  <c r="G116" i="1"/>
  <c r="G109" i="1"/>
  <c r="G108" i="1" s="1"/>
  <c r="G106" i="1"/>
  <c r="I106" i="1" s="1"/>
  <c r="G104" i="1"/>
  <c r="I104" i="1" s="1"/>
  <c r="G101" i="1"/>
  <c r="I101" i="1" s="1"/>
  <c r="G99" i="1"/>
  <c r="I99" i="1" s="1"/>
  <c r="G95" i="1"/>
  <c r="G94" i="1" s="1"/>
  <c r="G92" i="1"/>
  <c r="G91" i="1" s="1"/>
  <c r="G87" i="1"/>
  <c r="G83" i="1"/>
  <c r="G79" i="1"/>
  <c r="G75" i="1"/>
  <c r="G74" i="1" s="1"/>
  <c r="G71" i="1"/>
  <c r="G70" i="1" s="1"/>
  <c r="G67" i="1"/>
  <c r="G66" i="1" s="1"/>
  <c r="G63" i="1"/>
  <c r="G59" i="1"/>
  <c r="G58" i="1" s="1"/>
  <c r="G54" i="1"/>
  <c r="G53" i="1" s="1"/>
  <c r="G51" i="1"/>
  <c r="G47" i="1"/>
  <c r="G46" i="1" s="1"/>
  <c r="G43" i="1"/>
  <c r="G40" i="1"/>
  <c r="G39" i="1" s="1"/>
  <c r="G34" i="1"/>
  <c r="G33" i="1" s="1"/>
  <c r="G32" i="1" s="1"/>
  <c r="G31" i="1" s="1"/>
  <c r="G28" i="1"/>
  <c r="G25" i="1"/>
  <c r="G24" i="1" s="1"/>
  <c r="G22" i="1"/>
  <c r="I22" i="1" s="1"/>
  <c r="G20" i="1"/>
  <c r="G16" i="1"/>
  <c r="G15" i="1" s="1"/>
  <c r="G14" i="1" s="1"/>
  <c r="G12" i="1"/>
  <c r="G10" i="1"/>
  <c r="O286" i="1" l="1"/>
  <c r="L283" i="1"/>
  <c r="O173" i="1"/>
  <c r="O211" i="1"/>
  <c r="I268" i="1"/>
  <c r="L165" i="1"/>
  <c r="I116" i="1"/>
  <c r="K311" i="1"/>
  <c r="G192" i="1"/>
  <c r="G371" i="1"/>
  <c r="J205" i="1"/>
  <c r="M187" i="1"/>
  <c r="M340" i="1"/>
  <c r="M339" i="1" s="1"/>
  <c r="M338" i="1" s="1"/>
  <c r="M435" i="1"/>
  <c r="O435" i="1" s="1"/>
  <c r="M321" i="1"/>
  <c r="M387" i="1"/>
  <c r="K103" i="1"/>
  <c r="J169" i="1"/>
  <c r="I282" i="1"/>
  <c r="M273" i="1"/>
  <c r="M272" i="1" s="1"/>
  <c r="I439" i="1"/>
  <c r="L336" i="1"/>
  <c r="I12" i="1"/>
  <c r="I40" i="1"/>
  <c r="G244" i="1"/>
  <c r="I257" i="1"/>
  <c r="G321" i="1"/>
  <c r="G348" i="1"/>
  <c r="I359" i="1"/>
  <c r="G377" i="1"/>
  <c r="I377" i="1" s="1"/>
  <c r="G401" i="1"/>
  <c r="I401" i="1" s="1"/>
  <c r="J377" i="1"/>
  <c r="J432" i="1"/>
  <c r="M19" i="1"/>
  <c r="M58" i="1"/>
  <c r="O58" i="1" s="1"/>
  <c r="M82" i="1"/>
  <c r="O274" i="1"/>
  <c r="M297" i="1"/>
  <c r="O319" i="1"/>
  <c r="O346" i="1"/>
  <c r="M380" i="1"/>
  <c r="O380" i="1" s="1"/>
  <c r="M429" i="1"/>
  <c r="O429" i="1" s="1"/>
  <c r="I375" i="1"/>
  <c r="L430" i="1"/>
  <c r="O384" i="1"/>
  <c r="K249" i="1"/>
  <c r="H256" i="1"/>
  <c r="K256" i="1"/>
  <c r="N256" i="1"/>
  <c r="J448" i="1"/>
  <c r="O231" i="1"/>
  <c r="O330" i="1"/>
  <c r="L414" i="1"/>
  <c r="O333" i="1"/>
  <c r="I383" i="1"/>
  <c r="L413" i="1"/>
  <c r="I154" i="1"/>
  <c r="I58" i="1"/>
  <c r="G103" i="1"/>
  <c r="G115" i="1"/>
  <c r="G145" i="1"/>
  <c r="G144" i="1" s="1"/>
  <c r="G143" i="1" s="1"/>
  <c r="G365" i="1"/>
  <c r="L22" i="1"/>
  <c r="J98" i="1"/>
  <c r="L131" i="1"/>
  <c r="L208" i="1"/>
  <c r="J282" i="1"/>
  <c r="J326" i="1"/>
  <c r="L326" i="1" s="1"/>
  <c r="O86" i="1"/>
  <c r="M195" i="1"/>
  <c r="M213" i="1"/>
  <c r="O242" i="1"/>
  <c r="M442" i="1"/>
  <c r="M441" i="1" s="1"/>
  <c r="O441" i="1" s="1"/>
  <c r="H9" i="1"/>
  <c r="H8" i="1" s="1"/>
  <c r="L319" i="1"/>
  <c r="L67" i="1"/>
  <c r="O383" i="1"/>
  <c r="J91" i="1"/>
  <c r="L91" i="1" s="1"/>
  <c r="O269" i="1"/>
  <c r="M268" i="1"/>
  <c r="O268" i="1" s="1"/>
  <c r="I270" i="1"/>
  <c r="O126" i="1"/>
  <c r="M172" i="1"/>
  <c r="M168" i="1" s="1"/>
  <c r="M285" i="1"/>
  <c r="O285" i="1" s="1"/>
  <c r="I269" i="1"/>
  <c r="I122" i="1"/>
  <c r="O270" i="1"/>
  <c r="O226" i="1"/>
  <c r="G164" i="1"/>
  <c r="G163" i="1" s="1"/>
  <c r="M27" i="1"/>
  <c r="O27" i="1" s="1"/>
  <c r="J130" i="1"/>
  <c r="J129" i="1" s="1"/>
  <c r="J128" i="1" s="1"/>
  <c r="M119" i="1"/>
  <c r="M139" i="1"/>
  <c r="O139" i="1" s="1"/>
  <c r="M312" i="1"/>
  <c r="O451" i="1"/>
  <c r="N448" i="1"/>
  <c r="N447" i="1" s="1"/>
  <c r="N446" i="1" s="1"/>
  <c r="N445" i="1" s="1"/>
  <c r="K448" i="1"/>
  <c r="K447" i="1" s="1"/>
  <c r="K446" i="1" s="1"/>
  <c r="K445" i="1" s="1"/>
  <c r="H448" i="1"/>
  <c r="H447" i="1" s="1"/>
  <c r="H446" i="1" s="1"/>
  <c r="H445" i="1" s="1"/>
  <c r="O438" i="1"/>
  <c r="N428" i="1"/>
  <c r="L432" i="1"/>
  <c r="K428" i="1"/>
  <c r="L429" i="1"/>
  <c r="I438" i="1"/>
  <c r="I435" i="1"/>
  <c r="H428" i="1"/>
  <c r="N421" i="1"/>
  <c r="K421" i="1"/>
  <c r="H421" i="1"/>
  <c r="I418" i="1"/>
  <c r="N408" i="1"/>
  <c r="N392" i="1" s="1"/>
  <c r="H408" i="1"/>
  <c r="O398" i="1"/>
  <c r="O399" i="1"/>
  <c r="K392" i="1"/>
  <c r="L398" i="1"/>
  <c r="L399" i="1"/>
  <c r="I398" i="1"/>
  <c r="I399" i="1"/>
  <c r="O390" i="1"/>
  <c r="N387" i="1"/>
  <c r="N386" i="1" s="1"/>
  <c r="L390" i="1"/>
  <c r="K387" i="1"/>
  <c r="K386" i="1" s="1"/>
  <c r="H387" i="1"/>
  <c r="H386" i="1" s="1"/>
  <c r="O375" i="1"/>
  <c r="O374" i="1"/>
  <c r="N364" i="1"/>
  <c r="L377" i="1"/>
  <c r="K364" i="1"/>
  <c r="I384" i="1"/>
  <c r="I380" i="1"/>
  <c r="I374" i="1"/>
  <c r="I371" i="1"/>
  <c r="I368" i="1"/>
  <c r="H364" i="1"/>
  <c r="I365" i="1"/>
  <c r="G446" i="1"/>
  <c r="G78" i="1"/>
  <c r="I78" i="1" s="1"/>
  <c r="I79" i="1"/>
  <c r="I239" i="1"/>
  <c r="G238" i="1"/>
  <c r="I238" i="1" s="1"/>
  <c r="G318" i="1"/>
  <c r="I318" i="1" s="1"/>
  <c r="I319" i="1"/>
  <c r="G429" i="1"/>
  <c r="I429" i="1" s="1"/>
  <c r="I430" i="1"/>
  <c r="J58" i="1"/>
  <c r="L59" i="1"/>
  <c r="J150" i="1"/>
  <c r="L150" i="1" s="1"/>
  <c r="L151" i="1"/>
  <c r="J176" i="1"/>
  <c r="J175" i="1" s="1"/>
  <c r="L177" i="1"/>
  <c r="J228" i="1"/>
  <c r="L229" i="1"/>
  <c r="J238" i="1"/>
  <c r="L238" i="1" s="1"/>
  <c r="L239" i="1"/>
  <c r="J264" i="1"/>
  <c r="L264" i="1" s="1"/>
  <c r="L265" i="1"/>
  <c r="J279" i="1"/>
  <c r="L279" i="1" s="1"/>
  <c r="L280" i="1"/>
  <c r="J312" i="1"/>
  <c r="L313" i="1"/>
  <c r="J356" i="1"/>
  <c r="J355" i="1" s="1"/>
  <c r="L357" i="1"/>
  <c r="J425" i="1"/>
  <c r="L425" i="1" s="1"/>
  <c r="L426" i="1"/>
  <c r="M164" i="1"/>
  <c r="M163" i="1" s="1"/>
  <c r="O165" i="1"/>
  <c r="M176" i="1"/>
  <c r="M175" i="1" s="1"/>
  <c r="O177" i="1"/>
  <c r="O236" i="1"/>
  <c r="M235" i="1"/>
  <c r="O235" i="1" s="1"/>
  <c r="M326" i="1"/>
  <c r="O326" i="1" s="1"/>
  <c r="O327" i="1"/>
  <c r="O414" i="1"/>
  <c r="M413" i="1"/>
  <c r="O413" i="1" s="1"/>
  <c r="G172" i="1"/>
  <c r="I172" i="1" s="1"/>
  <c r="I173" i="1"/>
  <c r="G264" i="1"/>
  <c r="I265" i="1"/>
  <c r="G312" i="1"/>
  <c r="G311" i="1" s="1"/>
  <c r="I313" i="1"/>
  <c r="I51" i="1"/>
  <c r="G50" i="1"/>
  <c r="G62" i="1"/>
  <c r="I62" i="1" s="1"/>
  <c r="I63" i="1"/>
  <c r="G249" i="1"/>
  <c r="G248" i="1" s="1"/>
  <c r="G247" i="1" s="1"/>
  <c r="I250" i="1"/>
  <c r="G273" i="1"/>
  <c r="G272" i="1" s="1"/>
  <c r="I274" i="1"/>
  <c r="G416" i="1"/>
  <c r="I416" i="1" s="1"/>
  <c r="I417" i="1"/>
  <c r="L34" i="1"/>
  <c r="J33" i="1"/>
  <c r="J32" i="1" s="1"/>
  <c r="J31" i="1" s="1"/>
  <c r="J74" i="1"/>
  <c r="L75" i="1"/>
  <c r="J108" i="1"/>
  <c r="L108" i="1" s="1"/>
  <c r="L109" i="1"/>
  <c r="J139" i="1"/>
  <c r="L139" i="1" s="1"/>
  <c r="L140" i="1"/>
  <c r="J345" i="1"/>
  <c r="L346" i="1"/>
  <c r="J435" i="1"/>
  <c r="L435" i="1" s="1"/>
  <c r="L436" i="1"/>
  <c r="M46" i="1"/>
  <c r="O46" i="1" s="1"/>
  <c r="O47" i="1"/>
  <c r="M70" i="1"/>
  <c r="O71" i="1"/>
  <c r="M103" i="1"/>
  <c r="O104" i="1"/>
  <c r="G27" i="1"/>
  <c r="I28" i="1"/>
  <c r="I43" i="1"/>
  <c r="G42" i="1"/>
  <c r="I42" i="1" s="1"/>
  <c r="G82" i="1"/>
  <c r="I82" i="1" s="1"/>
  <c r="I83" i="1"/>
  <c r="G98" i="1"/>
  <c r="G97" i="1" s="1"/>
  <c r="G130" i="1"/>
  <c r="I131" i="1"/>
  <c r="G289" i="1"/>
  <c r="G288" i="1" s="1"/>
  <c r="I290" i="1"/>
  <c r="G340" i="1"/>
  <c r="G339" i="1" s="1"/>
  <c r="G338" i="1" s="1"/>
  <c r="I341" i="1"/>
  <c r="G352" i="1"/>
  <c r="G351" i="1" s="1"/>
  <c r="I353" i="1"/>
  <c r="G394" i="1"/>
  <c r="I395" i="1"/>
  <c r="G408" i="1"/>
  <c r="I408" i="1" s="1"/>
  <c r="I409" i="1"/>
  <c r="I433" i="1"/>
  <c r="G432" i="1"/>
  <c r="I432" i="1" s="1"/>
  <c r="G442" i="1"/>
  <c r="I443" i="1"/>
  <c r="J9" i="1"/>
  <c r="J8" i="1" s="1"/>
  <c r="L10" i="1"/>
  <c r="J62" i="1"/>
  <c r="L63" i="1"/>
  <c r="J78" i="1"/>
  <c r="L78" i="1" s="1"/>
  <c r="L79" i="1"/>
  <c r="J103" i="1"/>
  <c r="J145" i="1"/>
  <c r="J144" i="1" s="1"/>
  <c r="J143" i="1" s="1"/>
  <c r="J182" i="1"/>
  <c r="L183" i="1"/>
  <c r="J200" i="1"/>
  <c r="L201" i="1"/>
  <c r="J241" i="1"/>
  <c r="L241" i="1" s="1"/>
  <c r="L242" i="1"/>
  <c r="J256" i="1"/>
  <c r="L257" i="1"/>
  <c r="J269" i="1"/>
  <c r="L270" i="1"/>
  <c r="J294" i="1"/>
  <c r="J293" i="1" s="1"/>
  <c r="L295" i="1"/>
  <c r="J315" i="1"/>
  <c r="L316" i="1"/>
  <c r="J368" i="1"/>
  <c r="L368" i="1" s="1"/>
  <c r="L369" i="1"/>
  <c r="L439" i="1"/>
  <c r="J438" i="1"/>
  <c r="L438" i="1" s="1"/>
  <c r="M39" i="1"/>
  <c r="O39" i="1" s="1"/>
  <c r="O40" i="1"/>
  <c r="O183" i="1"/>
  <c r="M182" i="1"/>
  <c r="M192" i="1"/>
  <c r="O192" i="1" s="1"/>
  <c r="O193" i="1"/>
  <c r="M200" i="1"/>
  <c r="M210" i="1"/>
  <c r="O210" i="1" s="1"/>
  <c r="M238" i="1"/>
  <c r="O238" i="1" s="1"/>
  <c r="O239" i="1"/>
  <c r="M249" i="1"/>
  <c r="M248" i="1" s="1"/>
  <c r="M247" i="1" s="1"/>
  <c r="O250" i="1"/>
  <c r="O280" i="1"/>
  <c r="M279" i="1"/>
  <c r="O279" i="1" s="1"/>
  <c r="M289" i="1"/>
  <c r="M288" i="1" s="1"/>
  <c r="O290" i="1"/>
  <c r="O369" i="1"/>
  <c r="M368" i="1"/>
  <c r="O368" i="1" s="1"/>
  <c r="M377" i="1"/>
  <c r="O377" i="1" s="1"/>
  <c r="O378" i="1"/>
  <c r="M386" i="1"/>
  <c r="M394" i="1"/>
  <c r="O395" i="1"/>
  <c r="M408" i="1"/>
  <c r="M417" i="1"/>
  <c r="O418" i="1"/>
  <c r="I137" i="1"/>
  <c r="G136" i="1"/>
  <c r="I423" i="1"/>
  <c r="G422" i="1"/>
  <c r="I422" i="1" s="1"/>
  <c r="J24" i="1"/>
  <c r="L24" i="1" s="1"/>
  <c r="L25" i="1"/>
  <c r="L372" i="1"/>
  <c r="J371" i="1"/>
  <c r="L371" i="1" s="1"/>
  <c r="J380" i="1"/>
  <c r="L380" i="1" s="1"/>
  <c r="L381" i="1"/>
  <c r="J401" i="1"/>
  <c r="L401" i="1" s="1"/>
  <c r="L402" i="1"/>
  <c r="J417" i="1"/>
  <c r="L418" i="1"/>
  <c r="J442" i="1"/>
  <c r="L443" i="1"/>
  <c r="O109" i="1"/>
  <c r="M108" i="1"/>
  <c r="O108" i="1" s="1"/>
  <c r="M130" i="1"/>
  <c r="O131" i="1"/>
  <c r="M145" i="1"/>
  <c r="O146" i="1"/>
  <c r="M153" i="1"/>
  <c r="O153" i="1" s="1"/>
  <c r="O154" i="1"/>
  <c r="M282" i="1"/>
  <c r="O282" i="1" s="1"/>
  <c r="O283" i="1"/>
  <c r="M294" i="1"/>
  <c r="M293" i="1" s="1"/>
  <c r="O295" i="1"/>
  <c r="O359" i="1"/>
  <c r="M356" i="1"/>
  <c r="M355" i="1" s="1"/>
  <c r="M371" i="1"/>
  <c r="O371" i="1" s="1"/>
  <c r="O372" i="1"/>
  <c r="I436" i="1"/>
  <c r="I369" i="1"/>
  <c r="G86" i="1"/>
  <c r="I86" i="1" s="1"/>
  <c r="I87" i="1"/>
  <c r="G160" i="1"/>
  <c r="I161" i="1"/>
  <c r="G187" i="1"/>
  <c r="I188" i="1"/>
  <c r="G9" i="1"/>
  <c r="G8" i="1" s="1"/>
  <c r="I10" i="1"/>
  <c r="G139" i="1"/>
  <c r="I139" i="1" s="1"/>
  <c r="I140" i="1"/>
  <c r="G176" i="1"/>
  <c r="G175" i="1" s="1"/>
  <c r="I177" i="1"/>
  <c r="G225" i="1"/>
  <c r="I225" i="1" s="1"/>
  <c r="I226" i="1"/>
  <c r="G235" i="1"/>
  <c r="I236" i="1"/>
  <c r="I316" i="1"/>
  <c r="G315" i="1"/>
  <c r="G332" i="1"/>
  <c r="I333" i="1"/>
  <c r="G387" i="1"/>
  <c r="I388" i="1"/>
  <c r="G413" i="1"/>
  <c r="I413" i="1" s="1"/>
  <c r="I414" i="1"/>
  <c r="G425" i="1"/>
  <c r="I426" i="1"/>
  <c r="J15" i="1"/>
  <c r="J14" i="1" s="1"/>
  <c r="L14" i="1" s="1"/>
  <c r="L16" i="1"/>
  <c r="J27" i="1"/>
  <c r="L27" i="1" s="1"/>
  <c r="L28" i="1"/>
  <c r="L54" i="1"/>
  <c r="J53" i="1"/>
  <c r="L53" i="1" s="1"/>
  <c r="J70" i="1"/>
  <c r="L70" i="1" s="1"/>
  <c r="L71" i="1"/>
  <c r="J86" i="1"/>
  <c r="L87" i="1"/>
  <c r="J136" i="1"/>
  <c r="L137" i="1"/>
  <c r="J164" i="1"/>
  <c r="J163" i="1" s="1"/>
  <c r="J158" i="1" s="1"/>
  <c r="J172" i="1"/>
  <c r="J168" i="1" s="1"/>
  <c r="L173" i="1"/>
  <c r="J187" i="1"/>
  <c r="J195" i="1"/>
  <c r="J213" i="1"/>
  <c r="L214" i="1"/>
  <c r="J225" i="1"/>
  <c r="L225" i="1" s="1"/>
  <c r="L226" i="1"/>
  <c r="J235" i="1"/>
  <c r="L235" i="1" s="1"/>
  <c r="L236" i="1"/>
  <c r="J249" i="1"/>
  <c r="J248" i="1" s="1"/>
  <c r="J247" i="1" s="1"/>
  <c r="L250" i="1"/>
  <c r="J261" i="1"/>
  <c r="L261" i="1" s="1"/>
  <c r="L262" i="1"/>
  <c r="J285" i="1"/>
  <c r="L285" i="1" s="1"/>
  <c r="L286" i="1"/>
  <c r="J321" i="1"/>
  <c r="L322" i="1"/>
  <c r="J329" i="1"/>
  <c r="L329" i="1" s="1"/>
  <c r="L330" i="1"/>
  <c r="J340" i="1"/>
  <c r="L341" i="1"/>
  <c r="J352" i="1"/>
  <c r="J351" i="1" s="1"/>
  <c r="L353" i="1"/>
  <c r="J365" i="1"/>
  <c r="L365" i="1" s="1"/>
  <c r="J374" i="1"/>
  <c r="L374" i="1" s="1"/>
  <c r="L375" i="1"/>
  <c r="J383" i="1"/>
  <c r="L383" i="1" s="1"/>
  <c r="J394" i="1"/>
  <c r="J408" i="1"/>
  <c r="L408" i="1" s="1"/>
  <c r="L409" i="1"/>
  <c r="J422" i="1"/>
  <c r="L422" i="1" s="1"/>
  <c r="L423" i="1"/>
  <c r="J447" i="1"/>
  <c r="M9" i="1"/>
  <c r="M8" i="1" s="1"/>
  <c r="M78" i="1"/>
  <c r="O79" i="1"/>
  <c r="M91" i="1"/>
  <c r="M90" i="1" s="1"/>
  <c r="O92" i="1"/>
  <c r="M115" i="1"/>
  <c r="O115" i="1" s="1"/>
  <c r="O116" i="1"/>
  <c r="M136" i="1"/>
  <c r="O136" i="1" s="1"/>
  <c r="O137" i="1"/>
  <c r="M160" i="1"/>
  <c r="M159" i="1" s="1"/>
  <c r="O159" i="1" s="1"/>
  <c r="O161" i="1"/>
  <c r="O257" i="1"/>
  <c r="M256" i="1"/>
  <c r="O256" i="1" s="1"/>
  <c r="M352" i="1"/>
  <c r="M351" i="1" s="1"/>
  <c r="O426" i="1"/>
  <c r="M425" i="1"/>
  <c r="O425" i="1" s="1"/>
  <c r="I381" i="1"/>
  <c r="G119" i="1"/>
  <c r="G200" i="1"/>
  <c r="G228" i="1"/>
  <c r="J19" i="1"/>
  <c r="J119" i="1"/>
  <c r="J210" i="1"/>
  <c r="L210" i="1" s="1"/>
  <c r="L211" i="1"/>
  <c r="J273" i="1"/>
  <c r="J272" i="1" s="1"/>
  <c r="J297" i="1"/>
  <c r="J387" i="1"/>
  <c r="J428" i="1"/>
  <c r="M98" i="1"/>
  <c r="M401" i="1"/>
  <c r="O402" i="1"/>
  <c r="M432" i="1"/>
  <c r="O432" i="1" s="1"/>
  <c r="O433" i="1"/>
  <c r="I346" i="1"/>
  <c r="I330" i="1"/>
  <c r="I170" i="1"/>
  <c r="L160" i="1"/>
  <c r="L20" i="1"/>
  <c r="O340" i="1"/>
  <c r="O99" i="1"/>
  <c r="L103" i="1"/>
  <c r="O439" i="1"/>
  <c r="O262" i="1"/>
  <c r="L82" i="1"/>
  <c r="I59" i="1"/>
  <c r="L83" i="1"/>
  <c r="O423" i="1"/>
  <c r="O87" i="1"/>
  <c r="O54" i="1"/>
  <c r="O14" i="1"/>
  <c r="M228" i="1"/>
  <c r="M348" i="1"/>
  <c r="O349" i="1"/>
  <c r="M365" i="1"/>
  <c r="O366" i="1"/>
  <c r="M448" i="1"/>
  <c r="O449" i="1"/>
  <c r="I75" i="1"/>
  <c r="L161" i="1"/>
  <c r="L95" i="1"/>
  <c r="L43" i="1"/>
  <c r="O422" i="1"/>
  <c r="O322" i="1"/>
  <c r="O170" i="1"/>
  <c r="I50" i="1"/>
  <c r="N9" i="1"/>
  <c r="N8" i="1" s="1"/>
  <c r="O8" i="1" s="1"/>
  <c r="O16" i="1"/>
  <c r="I24" i="1"/>
  <c r="O25" i="1"/>
  <c r="L46" i="1"/>
  <c r="L50" i="1"/>
  <c r="O53" i="1"/>
  <c r="L74" i="1"/>
  <c r="L86" i="1"/>
  <c r="O66" i="1"/>
  <c r="O82" i="1"/>
  <c r="I94" i="1"/>
  <c r="O101" i="1"/>
  <c r="L153" i="1"/>
  <c r="I190" i="1"/>
  <c r="I210" i="1"/>
  <c r="L192" i="1"/>
  <c r="L203" i="1"/>
  <c r="O225" i="1"/>
  <c r="I235" i="1"/>
  <c r="H249" i="1"/>
  <c r="I249" i="1" s="1"/>
  <c r="N249" i="1"/>
  <c r="O249" i="1" s="1"/>
  <c r="I264" i="1"/>
  <c r="O264" i="1"/>
  <c r="I283" i="1"/>
  <c r="I324" i="1"/>
  <c r="I335" i="1"/>
  <c r="L335" i="1"/>
  <c r="O335" i="1"/>
  <c r="I27" i="1"/>
  <c r="I39" i="1"/>
  <c r="L42" i="1"/>
  <c r="O50" i="1"/>
  <c r="I66" i="1"/>
  <c r="L62" i="1"/>
  <c r="O70" i="1"/>
  <c r="O94" i="1"/>
  <c r="N103" i="1"/>
  <c r="I148" i="1"/>
  <c r="I192" i="1"/>
  <c r="I203" i="1"/>
  <c r="L190" i="1"/>
  <c r="O218" i="1"/>
  <c r="L231" i="1"/>
  <c r="O241" i="1"/>
  <c r="I295" i="1"/>
  <c r="O300" i="1"/>
  <c r="I315" i="1"/>
  <c r="I326" i="1"/>
  <c r="L315" i="1"/>
  <c r="O315" i="1"/>
  <c r="I348" i="1"/>
  <c r="I20" i="1"/>
  <c r="O42" i="1"/>
  <c r="I53" i="1"/>
  <c r="I70" i="1"/>
  <c r="L66" i="1"/>
  <c r="O74" i="1"/>
  <c r="I108" i="1"/>
  <c r="L115" i="1"/>
  <c r="I150" i="1"/>
  <c r="O148" i="1"/>
  <c r="L185" i="1"/>
  <c r="I241" i="1"/>
  <c r="O244" i="1"/>
  <c r="L256" i="1"/>
  <c r="I285" i="1"/>
  <c r="I329" i="1"/>
  <c r="L318" i="1"/>
  <c r="O318" i="1"/>
  <c r="O329" i="1"/>
  <c r="L348" i="1"/>
  <c r="I46" i="1"/>
  <c r="I74" i="1"/>
  <c r="L58" i="1"/>
  <c r="O62" i="1"/>
  <c r="O78" i="1"/>
  <c r="L94" i="1"/>
  <c r="H98" i="1"/>
  <c r="I115" i="1"/>
  <c r="I153" i="1"/>
  <c r="O150" i="1"/>
  <c r="I208" i="1"/>
  <c r="O190" i="1"/>
  <c r="I244" i="1"/>
  <c r="L244" i="1"/>
  <c r="I261" i="1"/>
  <c r="O261" i="1"/>
  <c r="I300" i="1"/>
  <c r="I332" i="1"/>
  <c r="L332" i="1"/>
  <c r="O332" i="1"/>
  <c r="O348" i="1"/>
  <c r="O361" i="1"/>
  <c r="N356" i="1"/>
  <c r="N355" i="1" s="1"/>
  <c r="O355" i="1" s="1"/>
  <c r="K356" i="1"/>
  <c r="L356" i="1" s="1"/>
  <c r="H356" i="1"/>
  <c r="H355" i="1" s="1"/>
  <c r="N351" i="1"/>
  <c r="O351" i="1" s="1"/>
  <c r="K351" i="1"/>
  <c r="L351" i="1" s="1"/>
  <c r="H351" i="1"/>
  <c r="I351" i="1" s="1"/>
  <c r="I352" i="1"/>
  <c r="N344" i="1"/>
  <c r="L349" i="1"/>
  <c r="K344" i="1"/>
  <c r="H344" i="1"/>
  <c r="N338" i="1"/>
  <c r="O338" i="1" s="1"/>
  <c r="O339" i="1"/>
  <c r="K338" i="1"/>
  <c r="H338" i="1"/>
  <c r="O336" i="1"/>
  <c r="N321" i="1"/>
  <c r="N311" i="1" s="1"/>
  <c r="O316" i="1"/>
  <c r="L333" i="1"/>
  <c r="K321" i="1"/>
  <c r="L321" i="1" s="1"/>
  <c r="I336" i="1"/>
  <c r="I327" i="1"/>
  <c r="H321" i="1"/>
  <c r="O312" i="1"/>
  <c r="I312" i="1"/>
  <c r="N297" i="1"/>
  <c r="O297" i="1" s="1"/>
  <c r="O298" i="1"/>
  <c r="K297" i="1"/>
  <c r="L297" i="1" s="1"/>
  <c r="H297" i="1"/>
  <c r="H293" i="1" s="1"/>
  <c r="I298" i="1"/>
  <c r="H294" i="1"/>
  <c r="N288" i="1"/>
  <c r="K288" i="1"/>
  <c r="L288" i="1" s="1"/>
  <c r="L289" i="1"/>
  <c r="L290" i="1"/>
  <c r="H288" i="1"/>
  <c r="K278" i="1"/>
  <c r="I286" i="1"/>
  <c r="H278" i="1"/>
  <c r="I279" i="1"/>
  <c r="I280" i="1"/>
  <c r="N273" i="1"/>
  <c r="O273" i="1" s="1"/>
  <c r="K273" i="1"/>
  <c r="K272" i="1" s="1"/>
  <c r="L272" i="1" s="1"/>
  <c r="L274" i="1"/>
  <c r="H273" i="1"/>
  <c r="H272" i="1" s="1"/>
  <c r="O265" i="1"/>
  <c r="N255" i="1"/>
  <c r="L259" i="1"/>
  <c r="K255" i="1"/>
  <c r="I262" i="1"/>
  <c r="H255" i="1"/>
  <c r="H254" i="1" s="1"/>
  <c r="O252" i="1"/>
  <c r="K248" i="1"/>
  <c r="K247" i="1" s="1"/>
  <c r="L249" i="1"/>
  <c r="H248" i="1"/>
  <c r="I248" i="1" s="1"/>
  <c r="O245" i="1"/>
  <c r="N228" i="1"/>
  <c r="L245" i="1"/>
  <c r="K228" i="1"/>
  <c r="L228" i="1" s="1"/>
  <c r="I242" i="1"/>
  <c r="H228" i="1"/>
  <c r="H224" i="1" s="1"/>
  <c r="N220" i="1"/>
  <c r="O220" i="1" s="1"/>
  <c r="O221" i="1"/>
  <c r="O222" i="1"/>
  <c r="K220" i="1"/>
  <c r="L220" i="1" s="1"/>
  <c r="L221" i="1"/>
  <c r="L222" i="1"/>
  <c r="H220" i="1"/>
  <c r="I220" i="1" s="1"/>
  <c r="I221" i="1"/>
  <c r="I222" i="1"/>
  <c r="N213" i="1"/>
  <c r="O213" i="1" s="1"/>
  <c r="O214" i="1"/>
  <c r="K213" i="1"/>
  <c r="N205" i="1"/>
  <c r="O205" i="1" s="1"/>
  <c r="K205" i="1"/>
  <c r="L205" i="1" s="1"/>
  <c r="O206" i="1"/>
  <c r="L206" i="1"/>
  <c r="N200" i="1"/>
  <c r="O200" i="1" s="1"/>
  <c r="K200" i="1"/>
  <c r="L200" i="1" s="1"/>
  <c r="O201" i="1"/>
  <c r="N195" i="1"/>
  <c r="O195" i="1" s="1"/>
  <c r="K195" i="1"/>
  <c r="L196" i="1"/>
  <c r="L193" i="1"/>
  <c r="N187" i="1"/>
  <c r="O187" i="1" s="1"/>
  <c r="O188" i="1"/>
  <c r="K187" i="1"/>
  <c r="L187" i="1" s="1"/>
  <c r="L188" i="1"/>
  <c r="N182" i="1"/>
  <c r="K182" i="1"/>
  <c r="L182" i="1" s="1"/>
  <c r="H213" i="1"/>
  <c r="I211" i="1"/>
  <c r="H205" i="1"/>
  <c r="I205" i="1" s="1"/>
  <c r="I206" i="1"/>
  <c r="H200" i="1"/>
  <c r="I200" i="1" s="1"/>
  <c r="I201" i="1"/>
  <c r="H195" i="1"/>
  <c r="I196" i="1"/>
  <c r="H187" i="1"/>
  <c r="H182" i="1"/>
  <c r="N175" i="1"/>
  <c r="N168" i="1"/>
  <c r="O169" i="1"/>
  <c r="K175" i="1"/>
  <c r="L175" i="1" s="1"/>
  <c r="L176" i="1"/>
  <c r="H175" i="1"/>
  <c r="K168" i="1"/>
  <c r="L169" i="1"/>
  <c r="H168" i="1"/>
  <c r="I169" i="1"/>
  <c r="N163" i="1"/>
  <c r="O164" i="1"/>
  <c r="K163" i="1"/>
  <c r="H163" i="1"/>
  <c r="L159" i="1"/>
  <c r="O151" i="1"/>
  <c r="N145" i="1"/>
  <c r="N144" i="1" s="1"/>
  <c r="L154" i="1"/>
  <c r="K145" i="1"/>
  <c r="K144" i="1"/>
  <c r="L146" i="1"/>
  <c r="I151" i="1"/>
  <c r="H145" i="1"/>
  <c r="I145" i="1" s="1"/>
  <c r="N135" i="1"/>
  <c r="K135" i="1"/>
  <c r="H135" i="1"/>
  <c r="I136" i="1"/>
  <c r="N128" i="1"/>
  <c r="K128" i="1"/>
  <c r="H128" i="1"/>
  <c r="N124" i="1"/>
  <c r="O124" i="1" s="1"/>
  <c r="O125" i="1"/>
  <c r="K124" i="1"/>
  <c r="L124" i="1" s="1"/>
  <c r="L125" i="1"/>
  <c r="L126" i="1"/>
  <c r="H124" i="1"/>
  <c r="I124" i="1" s="1"/>
  <c r="I125" i="1"/>
  <c r="I126" i="1"/>
  <c r="N120" i="1"/>
  <c r="O121" i="1"/>
  <c r="O122" i="1"/>
  <c r="L122" i="1"/>
  <c r="I120" i="1"/>
  <c r="I121" i="1"/>
  <c r="K119" i="1"/>
  <c r="L120" i="1"/>
  <c r="L121" i="1"/>
  <c r="N98" i="1"/>
  <c r="L116" i="1"/>
  <c r="K98" i="1"/>
  <c r="K97" i="1" s="1"/>
  <c r="L99" i="1"/>
  <c r="I109" i="1"/>
  <c r="H103" i="1"/>
  <c r="O95" i="1"/>
  <c r="N90" i="1"/>
  <c r="K90" i="1"/>
  <c r="I95" i="1"/>
  <c r="H90" i="1"/>
  <c r="I91" i="1"/>
  <c r="I92" i="1"/>
  <c r="O67" i="1"/>
  <c r="O63" i="1"/>
  <c r="I71" i="1"/>
  <c r="I67" i="1"/>
  <c r="H57" i="1"/>
  <c r="I54" i="1"/>
  <c r="O51" i="1"/>
  <c r="L51" i="1"/>
  <c r="L47" i="1"/>
  <c r="I47" i="1"/>
  <c r="O43" i="1"/>
  <c r="N38" i="1"/>
  <c r="K38" i="1"/>
  <c r="L39" i="1"/>
  <c r="L40" i="1"/>
  <c r="H38" i="1"/>
  <c r="N32" i="1"/>
  <c r="O33" i="1"/>
  <c r="O34" i="1"/>
  <c r="K32" i="1"/>
  <c r="H32" i="1"/>
  <c r="I33" i="1"/>
  <c r="I34" i="1"/>
  <c r="N24" i="1"/>
  <c r="O24" i="1" s="1"/>
  <c r="N19" i="1"/>
  <c r="O19" i="1" s="1"/>
  <c r="K19" i="1"/>
  <c r="K18" i="1" s="1"/>
  <c r="I25" i="1"/>
  <c r="H19" i="1"/>
  <c r="O15" i="1"/>
  <c r="I15" i="1"/>
  <c r="H14" i="1"/>
  <c r="I14" i="1" s="1"/>
  <c r="I16" i="1"/>
  <c r="O12" i="1"/>
  <c r="K9" i="1"/>
  <c r="K8" i="1" s="1"/>
  <c r="I8" i="1"/>
  <c r="I9" i="1"/>
  <c r="M255" i="1"/>
  <c r="M254" i="1" s="1"/>
  <c r="M344" i="1"/>
  <c r="O344" i="1" s="1"/>
  <c r="J38" i="1"/>
  <c r="J90" i="1"/>
  <c r="G213" i="1"/>
  <c r="G256" i="1"/>
  <c r="G297" i="1"/>
  <c r="G344" i="1"/>
  <c r="G356" i="1"/>
  <c r="G355" i="1" s="1"/>
  <c r="G90" i="1"/>
  <c r="G195" i="1"/>
  <c r="G19" i="1"/>
  <c r="G18" i="1" s="1"/>
  <c r="G7" i="1" s="1"/>
  <c r="G6" i="1" s="1"/>
  <c r="G38" i="1"/>
  <c r="G182" i="1"/>
  <c r="I182" i="1" s="1"/>
  <c r="G278" i="1"/>
  <c r="G364" i="1"/>
  <c r="H397" i="1" l="1"/>
  <c r="H392" i="1" s="1"/>
  <c r="J311" i="1"/>
  <c r="J292" i="1" s="1"/>
  <c r="M158" i="1"/>
  <c r="O163" i="1"/>
  <c r="N119" i="1"/>
  <c r="O119" i="1" s="1"/>
  <c r="L294" i="1"/>
  <c r="I288" i="1"/>
  <c r="O288" i="1"/>
  <c r="O294" i="1"/>
  <c r="K167" i="1"/>
  <c r="L163" i="1"/>
  <c r="O160" i="1"/>
  <c r="I176" i="1"/>
  <c r="L119" i="1"/>
  <c r="L164" i="1"/>
  <c r="I175" i="1"/>
  <c r="J135" i="1"/>
  <c r="J134" i="1" s="1"/>
  <c r="J133" i="1" s="1"/>
  <c r="I164" i="1"/>
  <c r="G267" i="1"/>
  <c r="L247" i="1"/>
  <c r="M181" i="1"/>
  <c r="J278" i="1"/>
  <c r="L278" i="1" s="1"/>
  <c r="J181" i="1"/>
  <c r="M167" i="1"/>
  <c r="O168" i="1"/>
  <c r="G224" i="1"/>
  <c r="L130" i="1"/>
  <c r="G57" i="1"/>
  <c r="J421" i="1"/>
  <c r="L129" i="1"/>
  <c r="O175" i="1"/>
  <c r="N181" i="1"/>
  <c r="N180" i="1" s="1"/>
  <c r="I272" i="1"/>
  <c r="O172" i="1"/>
  <c r="L282" i="1"/>
  <c r="M57" i="1"/>
  <c r="O57" i="1" s="1"/>
  <c r="O408" i="1"/>
  <c r="N363" i="1"/>
  <c r="I256" i="1"/>
  <c r="I103" i="1"/>
  <c r="O9" i="1"/>
  <c r="N97" i="1"/>
  <c r="N37" i="1" s="1"/>
  <c r="G428" i="1"/>
  <c r="G135" i="1"/>
  <c r="G134" i="1" s="1"/>
  <c r="G133" i="1" s="1"/>
  <c r="L128" i="1"/>
  <c r="I321" i="1"/>
  <c r="I355" i="1"/>
  <c r="I448" i="1"/>
  <c r="I447" i="1"/>
  <c r="L312" i="1"/>
  <c r="O321" i="1"/>
  <c r="G168" i="1"/>
  <c r="G167" i="1" s="1"/>
  <c r="J224" i="1"/>
  <c r="L224" i="1" s="1"/>
  <c r="M311" i="1"/>
  <c r="M292" i="1" s="1"/>
  <c r="H311" i="1"/>
  <c r="I311" i="1" s="1"/>
  <c r="J18" i="1"/>
  <c r="J7" i="1" s="1"/>
  <c r="J6" i="1" s="1"/>
  <c r="I98" i="1"/>
  <c r="H97" i="1"/>
  <c r="J364" i="1"/>
  <c r="L364" i="1" s="1"/>
  <c r="O90" i="1"/>
  <c r="L136" i="1"/>
  <c r="L195" i="1"/>
  <c r="N248" i="1"/>
  <c r="O248" i="1" s="1"/>
  <c r="N272" i="1"/>
  <c r="O272" i="1" s="1"/>
  <c r="I289" i="1"/>
  <c r="I339" i="1"/>
  <c r="O352" i="1"/>
  <c r="O356" i="1"/>
  <c r="L428" i="1"/>
  <c r="O442" i="1"/>
  <c r="H363" i="1"/>
  <c r="N420" i="1"/>
  <c r="J97" i="1"/>
  <c r="L97" i="1" s="1"/>
  <c r="L448" i="1"/>
  <c r="O98" i="1"/>
  <c r="M97" i="1"/>
  <c r="I57" i="1"/>
  <c r="I273" i="1"/>
  <c r="L273" i="1"/>
  <c r="M428" i="1"/>
  <c r="O428" i="1" s="1"/>
  <c r="M278" i="1"/>
  <c r="O278" i="1" s="1"/>
  <c r="L9" i="1"/>
  <c r="L15" i="1"/>
  <c r="L98" i="1"/>
  <c r="O176" i="1"/>
  <c r="I187" i="1"/>
  <c r="I213" i="1"/>
  <c r="I228" i="1"/>
  <c r="O228" i="1"/>
  <c r="O289" i="1"/>
  <c r="I340" i="1"/>
  <c r="M135" i="1"/>
  <c r="M134" i="1" s="1"/>
  <c r="M133" i="1" s="1"/>
  <c r="M38" i="1"/>
  <c r="K363" i="1"/>
  <c r="J57" i="1"/>
  <c r="L57" i="1" s="1"/>
  <c r="I90" i="1"/>
  <c r="G343" i="1"/>
  <c r="G292" i="1"/>
  <c r="L33" i="1"/>
  <c r="O91" i="1"/>
  <c r="I163" i="1"/>
  <c r="L172" i="1"/>
  <c r="M224" i="1"/>
  <c r="O224" i="1" s="1"/>
  <c r="M144" i="1"/>
  <c r="M143" i="1" s="1"/>
  <c r="M18" i="1"/>
  <c r="M7" i="1" s="1"/>
  <c r="M6" i="1" s="1"/>
  <c r="O255" i="1"/>
  <c r="K420" i="1"/>
  <c r="H420" i="1"/>
  <c r="O387" i="1"/>
  <c r="O386" i="1"/>
  <c r="J167" i="1"/>
  <c r="L168" i="1"/>
  <c r="L19" i="1"/>
  <c r="H144" i="1"/>
  <c r="H143" i="1" s="1"/>
  <c r="I195" i="1"/>
  <c r="L248" i="1"/>
  <c r="M447" i="1"/>
  <c r="O448" i="1"/>
  <c r="L397" i="1"/>
  <c r="I397" i="1"/>
  <c r="G37" i="1"/>
  <c r="M343" i="1"/>
  <c r="L90" i="1"/>
  <c r="L145" i="1"/>
  <c r="O145" i="1"/>
  <c r="N158" i="1"/>
  <c r="O182" i="1"/>
  <c r="L213" i="1"/>
  <c r="H247" i="1"/>
  <c r="I247" i="1" s="1"/>
  <c r="I338" i="1"/>
  <c r="L352" i="1"/>
  <c r="I356" i="1"/>
  <c r="K355" i="1"/>
  <c r="L355" i="1" s="1"/>
  <c r="O103" i="1"/>
  <c r="M421" i="1"/>
  <c r="O421" i="1" s="1"/>
  <c r="J386" i="1"/>
  <c r="L386" i="1" s="1"/>
  <c r="L387" i="1"/>
  <c r="G159" i="1"/>
  <c r="I160" i="1"/>
  <c r="M129" i="1"/>
  <c r="O130" i="1"/>
  <c r="J268" i="1"/>
  <c r="L269" i="1"/>
  <c r="I224" i="1"/>
  <c r="I344" i="1"/>
  <c r="J441" i="1"/>
  <c r="L441" i="1" s="1"/>
  <c r="L442" i="1"/>
  <c r="M393" i="1"/>
  <c r="O394" i="1"/>
  <c r="G393" i="1"/>
  <c r="I393" i="1" s="1"/>
  <c r="I394" i="1"/>
  <c r="G129" i="1"/>
  <c r="I130" i="1"/>
  <c r="J420" i="1"/>
  <c r="L421" i="1"/>
  <c r="I278" i="1"/>
  <c r="H343" i="1"/>
  <c r="M364" i="1"/>
  <c r="O365" i="1"/>
  <c r="J446" i="1"/>
  <c r="L447" i="1"/>
  <c r="G421" i="1"/>
  <c r="I421" i="1" s="1"/>
  <c r="I425" i="1"/>
  <c r="G386" i="1"/>
  <c r="I386" i="1" s="1"/>
  <c r="I387" i="1"/>
  <c r="M416" i="1"/>
  <c r="O416" i="1" s="1"/>
  <c r="O417" i="1"/>
  <c r="J255" i="1"/>
  <c r="J254" i="1" s="1"/>
  <c r="J344" i="1"/>
  <c r="L345" i="1"/>
  <c r="L38" i="1"/>
  <c r="I97" i="1"/>
  <c r="I428" i="1"/>
  <c r="N18" i="1"/>
  <c r="N7" i="1" s="1"/>
  <c r="N6" i="1" s="1"/>
  <c r="O120" i="1"/>
  <c r="H181" i="1"/>
  <c r="I297" i="1"/>
  <c r="O397" i="1"/>
  <c r="O401" i="1"/>
  <c r="J393" i="1"/>
  <c r="L394" i="1"/>
  <c r="J339" i="1"/>
  <c r="L340" i="1"/>
  <c r="J416" i="1"/>
  <c r="L416" i="1" s="1"/>
  <c r="L417" i="1"/>
  <c r="G441" i="1"/>
  <c r="I441" i="1" s="1"/>
  <c r="I442" i="1"/>
  <c r="G445" i="1"/>
  <c r="I445" i="1" s="1"/>
  <c r="I446" i="1"/>
  <c r="G363" i="1"/>
  <c r="I364" i="1"/>
  <c r="N343" i="1"/>
  <c r="O293" i="1"/>
  <c r="L293" i="1"/>
  <c r="I294" i="1"/>
  <c r="N267" i="1"/>
  <c r="K267" i="1"/>
  <c r="H267" i="1"/>
  <c r="N254" i="1"/>
  <c r="O254" i="1" s="1"/>
  <c r="K254" i="1"/>
  <c r="N247" i="1"/>
  <c r="O247" i="1" s="1"/>
  <c r="K181" i="1"/>
  <c r="H180" i="1"/>
  <c r="N167" i="1"/>
  <c r="H167" i="1"/>
  <c r="I168" i="1"/>
  <c r="K158" i="1"/>
  <c r="L158" i="1" s="1"/>
  <c r="H158" i="1"/>
  <c r="N143" i="1"/>
  <c r="K143" i="1"/>
  <c r="L144" i="1"/>
  <c r="N134" i="1"/>
  <c r="K134" i="1"/>
  <c r="H134" i="1"/>
  <c r="I135" i="1"/>
  <c r="H119" i="1"/>
  <c r="I119" i="1" s="1"/>
  <c r="H37" i="1"/>
  <c r="I37" i="1" s="1"/>
  <c r="I38" i="1"/>
  <c r="N31" i="1"/>
  <c r="O32" i="1"/>
  <c r="K31" i="1"/>
  <c r="L32" i="1"/>
  <c r="H31" i="1"/>
  <c r="I32" i="1"/>
  <c r="H18" i="1"/>
  <c r="I19" i="1"/>
  <c r="L8" i="1"/>
  <c r="K7" i="1"/>
  <c r="G255" i="1"/>
  <c r="G181" i="1"/>
  <c r="G180" i="1" s="1"/>
  <c r="O158" i="1" l="1"/>
  <c r="I343" i="1"/>
  <c r="O135" i="1"/>
  <c r="J37" i="1"/>
  <c r="J30" i="1" s="1"/>
  <c r="I267" i="1"/>
  <c r="M267" i="1"/>
  <c r="O267" i="1" s="1"/>
  <c r="L135" i="1"/>
  <c r="L167" i="1"/>
  <c r="M142" i="1"/>
  <c r="J180" i="1"/>
  <c r="O181" i="1"/>
  <c r="O144" i="1"/>
  <c r="I167" i="1"/>
  <c r="M37" i="1"/>
  <c r="O37" i="1" s="1"/>
  <c r="J142" i="1"/>
  <c r="O167" i="1"/>
  <c r="L181" i="1"/>
  <c r="L18" i="1"/>
  <c r="O97" i="1"/>
  <c r="O343" i="1"/>
  <c r="I363" i="1"/>
  <c r="L311" i="1"/>
  <c r="O311" i="1"/>
  <c r="O38" i="1"/>
  <c r="L420" i="1"/>
  <c r="I144" i="1"/>
  <c r="G392" i="1"/>
  <c r="I392" i="1" s="1"/>
  <c r="L255" i="1"/>
  <c r="M420" i="1"/>
  <c r="O420" i="1" s="1"/>
  <c r="O6" i="1"/>
  <c r="K292" i="1"/>
  <c r="L292" i="1" s="1"/>
  <c r="M180" i="1"/>
  <c r="O180" i="1" s="1"/>
  <c r="N292" i="1"/>
  <c r="O292" i="1" s="1"/>
  <c r="O18" i="1"/>
  <c r="L393" i="1"/>
  <c r="J392" i="1"/>
  <c r="L392" i="1" s="1"/>
  <c r="G420" i="1"/>
  <c r="I420" i="1" s="1"/>
  <c r="K343" i="1"/>
  <c r="J338" i="1"/>
  <c r="L338" i="1" s="1"/>
  <c r="L339" i="1"/>
  <c r="J445" i="1"/>
  <c r="L445" i="1" s="1"/>
  <c r="L446" i="1"/>
  <c r="J363" i="1"/>
  <c r="L363" i="1" s="1"/>
  <c r="I181" i="1"/>
  <c r="L254" i="1"/>
  <c r="L268" i="1"/>
  <c r="J267" i="1"/>
  <c r="G158" i="1"/>
  <c r="G142" i="1" s="1"/>
  <c r="I159" i="1"/>
  <c r="M446" i="1"/>
  <c r="O447" i="1"/>
  <c r="M363" i="1"/>
  <c r="O363" i="1" s="1"/>
  <c r="O364" i="1"/>
  <c r="O393" i="1"/>
  <c r="M392" i="1"/>
  <c r="O392" i="1" s="1"/>
  <c r="M128" i="1"/>
  <c r="O128" i="1" s="1"/>
  <c r="O129" i="1"/>
  <c r="J343" i="1"/>
  <c r="L344" i="1"/>
  <c r="G128" i="1"/>
  <c r="I128" i="1" s="1"/>
  <c r="I129" i="1"/>
  <c r="H292" i="1"/>
  <c r="I292" i="1" s="1"/>
  <c r="I293" i="1"/>
  <c r="K180" i="1"/>
  <c r="I180" i="1"/>
  <c r="N142" i="1"/>
  <c r="O143" i="1"/>
  <c r="K142" i="1"/>
  <c r="L143" i="1"/>
  <c r="H142" i="1"/>
  <c r="I143" i="1"/>
  <c r="N133" i="1"/>
  <c r="O133" i="1" s="1"/>
  <c r="O134" i="1"/>
  <c r="K133" i="1"/>
  <c r="L133" i="1" s="1"/>
  <c r="L134" i="1"/>
  <c r="H133" i="1"/>
  <c r="I133" i="1" s="1"/>
  <c r="I134" i="1"/>
  <c r="N30" i="1"/>
  <c r="O31" i="1"/>
  <c r="K30" i="1"/>
  <c r="L31" i="1"/>
  <c r="H30" i="1"/>
  <c r="I31" i="1"/>
  <c r="O7" i="1"/>
  <c r="I18" i="1"/>
  <c r="H7" i="1"/>
  <c r="K6" i="1"/>
  <c r="L6" i="1" s="1"/>
  <c r="L7" i="1"/>
  <c r="G254" i="1"/>
  <c r="I254" i="1" s="1"/>
  <c r="I255" i="1"/>
  <c r="L37" i="1" l="1"/>
  <c r="O142" i="1"/>
  <c r="L142" i="1"/>
  <c r="J179" i="1"/>
  <c r="J453" i="1" s="1"/>
  <c r="L453" i="1" s="1"/>
  <c r="L343" i="1"/>
  <c r="I142" i="1"/>
  <c r="K179" i="1"/>
  <c r="N179" i="1"/>
  <c r="M30" i="1"/>
  <c r="O30" i="1" s="1"/>
  <c r="M445" i="1"/>
  <c r="O445" i="1" s="1"/>
  <c r="O446" i="1"/>
  <c r="G30" i="1"/>
  <c r="I30" i="1" s="1"/>
  <c r="L267" i="1"/>
  <c r="L30" i="1"/>
  <c r="M179" i="1"/>
  <c r="I158" i="1"/>
  <c r="H179" i="1"/>
  <c r="L180" i="1"/>
  <c r="I7" i="1"/>
  <c r="H6" i="1"/>
  <c r="I6" i="1" s="1"/>
  <c r="G179" i="1"/>
  <c r="H453" i="1" l="1"/>
  <c r="L179" i="1"/>
  <c r="M453" i="1"/>
  <c r="O453" i="1" s="1"/>
  <c r="O179" i="1"/>
  <c r="G453" i="1"/>
  <c r="I179" i="1"/>
  <c r="I453" i="1" l="1"/>
</calcChain>
</file>

<file path=xl/sharedStrings.xml><?xml version="1.0" encoding="utf-8"?>
<sst xmlns="http://schemas.openxmlformats.org/spreadsheetml/2006/main" count="2305" uniqueCount="319">
  <si>
    <t/>
  </si>
  <si>
    <t>Наименование</t>
  </si>
  <si>
    <t>ГРБС</t>
  </si>
  <si>
    <t>Рз</t>
  </si>
  <si>
    <t>Пр</t>
  </si>
  <si>
    <t>ЦСР</t>
  </si>
  <si>
    <t>ВР</t>
  </si>
  <si>
    <t>1</t>
  </si>
  <si>
    <t>2</t>
  </si>
  <si>
    <t>3</t>
  </si>
  <si>
    <t>4</t>
  </si>
  <si>
    <t>5</t>
  </si>
  <si>
    <t>6</t>
  </si>
  <si>
    <t>8</t>
  </si>
  <si>
    <t>9</t>
  </si>
  <si>
    <t>Общегосударственные вопросы</t>
  </si>
  <si>
    <t>01</t>
  </si>
  <si>
    <t>ИТОГО:</t>
  </si>
  <si>
    <t>04</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</si>
  <si>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</si>
  <si>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</si>
  <si>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Руководство и управление в сфере установленных функций органов местного самоуправления</t>
  </si>
  <si>
    <t>100</t>
  </si>
  <si>
    <t>120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</si>
  <si>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</si>
  <si>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</si>
  <si>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</si>
  <si>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</si>
  <si>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07</t>
  </si>
  <si>
    <t>Другие общегосударственные вопросы</t>
  </si>
  <si>
    <t>13</t>
  </si>
  <si>
    <t>Социальное обеспечение и иные выплаты населению</t>
  </si>
  <si>
    <t>Социальные выплаты гражданам, кроме публичных нормативных социальных выплат</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</si>
  <si>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</si>
  <si>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</si>
  <si>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Субсидии автономным учреждениям</t>
  </si>
  <si>
    <t>02</t>
  </si>
  <si>
    <t>03</t>
  </si>
  <si>
    <t>Национальная безопасность и правоохранительная деятельность</t>
  </si>
  <si>
    <t>09</t>
  </si>
  <si>
    <t>Расходы на выплаты персоналу казенных учреждений</t>
  </si>
  <si>
    <t>Национальная экономика</t>
  </si>
  <si>
    <t>Сельское хозяйство и рыболовство</t>
  </si>
  <si>
    <t>05</t>
  </si>
  <si>
    <t>200</t>
  </si>
  <si>
    <t>240</t>
  </si>
  <si>
    <t>Транспорт</t>
  </si>
  <si>
    <t>08</t>
  </si>
  <si>
    <t>Дорожное хозяйство (дорожные фонды)</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</si>
  <si>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</si>
  <si>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</si>
  <si>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</si>
  <si>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Мероприятия по землеустройству и землепользованию</t>
  </si>
  <si>
    <t>Жилищно-коммунальное хозяйство</t>
  </si>
  <si>
    <t>Жилищное хозяйство</t>
  </si>
  <si>
    <t>Коммунальное хозяйство</t>
  </si>
  <si>
    <t xml:space="preserve">Бюджетные инвестиции </t>
  </si>
  <si>
    <t>400</t>
  </si>
  <si>
    <t>410</t>
  </si>
  <si>
    <t>06</t>
  </si>
  <si>
    <t>800</t>
  </si>
  <si>
    <t>850</t>
  </si>
  <si>
    <t>Образование</t>
  </si>
  <si>
    <t>Дополнительное образование детей</t>
  </si>
  <si>
    <t>Субсидии бюджетным учреждениям</t>
  </si>
  <si>
    <t>Молодежная политика</t>
  </si>
  <si>
    <t>Другие вопросы в области образования</t>
  </si>
  <si>
    <t>Культура, кинематография</t>
  </si>
  <si>
    <t>Культура</t>
  </si>
  <si>
    <t>Библиотеки</t>
  </si>
  <si>
    <t xml:space="preserve">Субсидии бюджетным учреждениям </t>
  </si>
  <si>
    <t>600</t>
  </si>
  <si>
    <t>610</t>
  </si>
  <si>
    <t>Другие вопросы в области культуры, кинематографии</t>
  </si>
  <si>
    <t>Социальная политика</t>
  </si>
  <si>
    <t>10</t>
  </si>
  <si>
    <t>Пенсионное обеспечение</t>
  </si>
  <si>
    <t>Охрана семьи и детства</t>
  </si>
  <si>
    <t>Другие вопросы в области социальной политики</t>
  </si>
  <si>
    <t>Физическая культура и спорт</t>
  </si>
  <si>
    <t>11</t>
  </si>
  <si>
    <t>Физическая культура</t>
  </si>
  <si>
    <t>002</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</si>
  <si>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</si>
  <si>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</si>
  <si>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средства</t>
  </si>
  <si>
    <t>003</t>
  </si>
  <si>
    <t>Общеэкономические вопросы</t>
  </si>
  <si>
    <t xml:space="preserve">Субсидии автономным учреждениям </t>
  </si>
  <si>
    <t>Дошкольное образование</t>
  </si>
  <si>
    <t>Дошкольные образовательные организации</t>
  </si>
  <si>
    <t>Общеобразовательные организации</t>
  </si>
  <si>
    <t xml:space="preserve">003 </t>
  </si>
  <si>
    <t>Общее образование</t>
  </si>
  <si>
    <t xml:space="preserve">Субсидии бюджетным учреждениям  </t>
  </si>
  <si>
    <t>Премии и гранты</t>
  </si>
  <si>
    <t>Обеспечение сохранности жилых помещений, закрепленных за детьми-сиротами и детьми, оставшимися без попечения родителей</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</si>
  <si>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</si>
  <si>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Публичные нормативные социальные выплаты гражданам</t>
  </si>
  <si>
    <t>Функционирование законодательных (представительных) органов государственной власти и представительных органов муниципальных образований</t>
  </si>
  <si>
    <t>005</t>
  </si>
  <si>
    <t>Обеспечение деятельности главы местной администрации (исполнительно-распорядительного органа муниципального образования)</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</si>
  <si>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</si>
  <si>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</si>
  <si>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Эксплуатация и содержание имущества казны муниципального образования</t>
  </si>
  <si>
    <t>Оценка имущества, признание прав и регулирование отношений муниципальной собственности</t>
  </si>
  <si>
    <t>Членские взносы некоммерческим организациям</t>
  </si>
  <si>
    <t>620</t>
  </si>
  <si>
    <t>Единые дежурно-диспетчерские службы</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</si>
  <si>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</si>
  <si>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Организации дополнительного образования </t>
  </si>
  <si>
    <t>Мероприятия по работе с семьей, детьми и молодежью</t>
  </si>
  <si>
    <t>Учреждения, обеспечивающие деятельность органов местного самоуправления и муниципальных учреждений</t>
  </si>
  <si>
    <t>Дворцы и дома культуры, клубы, выставочные залы</t>
  </si>
  <si>
    <t>Мероприятия по охране, сохранению и популяризации культурного наследия</t>
  </si>
  <si>
    <t>Выплата муниципальных пенсий (доплат к государственным пенсиям)</t>
  </si>
  <si>
    <t>Резервный фонд местной администрации</t>
  </si>
  <si>
    <t>70 0 00 83030</t>
  </si>
  <si>
    <t xml:space="preserve">Организация временного трудоустройства несовершеннолетних граждан в возрасте от 14 до 18 лет </t>
  </si>
  <si>
    <t>70 0 00 80040</t>
  </si>
  <si>
    <t>Обеспечение деятельности руководителя контрольно-счетного органа муниципального образования и его заместителей</t>
  </si>
  <si>
    <t>70 0 00 80050</t>
  </si>
  <si>
    <t>Мероприятия по развитию физической культуры и спорта</t>
  </si>
  <si>
    <t>Организация и проведение олимпиад, выставок, конкурсов, конференций и других общественных мероприятий</t>
  </si>
  <si>
    <t xml:space="preserve">Реализация мероприятий по обеспечению жильем молодых семей </t>
  </si>
  <si>
    <t>Организация и проведение праздничных и других мероприятий по вопросам местного значения</t>
  </si>
  <si>
    <t>Условно утвержденные расходы</t>
  </si>
  <si>
    <t>70 0 00 80080</t>
  </si>
  <si>
    <t>Оповещение населения об опасности, возникающих при ведении военных действий и возникновении чрезвычайных ситуаций</t>
  </si>
  <si>
    <t>Массовый спорт</t>
  </si>
  <si>
    <t>Государственная поддержка отрасли культуры</t>
  </si>
  <si>
    <t>Водное хозяйство</t>
  </si>
  <si>
    <t>Содержание, текущий и капитальный ремонт и обеспечение безопасности гидротехнических сооружений</t>
  </si>
  <si>
    <t>Иные закупки товаров, работ и услуг для обеспечения (государственных) муниципальных нужд</t>
  </si>
  <si>
    <t>Мероприятия в сфере коммунального хозяйства</t>
  </si>
  <si>
    <t xml:space="preserve">05 </t>
  </si>
  <si>
    <t>300</t>
  </si>
  <si>
    <t>320</t>
  </si>
  <si>
    <t>310</t>
  </si>
  <si>
    <t>Спортивно-оздоровительные комплексы и центры</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</si>
  <si>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</si>
  <si>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</si>
  <si>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Благоустройство</t>
  </si>
  <si>
    <t>Организация и обеспечение освещения улиц</t>
  </si>
  <si>
    <t>Мероприятия по благоустройству</t>
  </si>
  <si>
    <t>Водохозяйственные и водоохранные мероприятия</t>
  </si>
  <si>
    <t>Реализация программ формирования современной городской среды</t>
  </si>
  <si>
    <t>Мероприятия в сфере пожарной безопасности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</si>
  <si>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</si>
  <si>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Капитальный и текущий ремонт муниципального жилищного фонда</t>
  </si>
  <si>
    <t>Мобилизационная и вневойсковая подготовка</t>
  </si>
  <si>
    <t>Национальная оборона</t>
  </si>
  <si>
    <t>Защита населения и территории от чрезвычайных ситуаций природного и техногенного характера, пожарная безопасность</t>
  </si>
  <si>
    <t>Охрана окружающей среды</t>
  </si>
  <si>
    <t xml:space="preserve">Мероприятия по проведению оздоровительной кампании детей  </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</si>
  <si>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</si>
  <si>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</si>
  <si>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(рублей)</t>
  </si>
  <si>
    <t>Управление образования администрации Жуковского муниципального округа Брянской области</t>
  </si>
  <si>
    <t>Контрольно-счетная палата Жуковского муниципального округа Брянской области</t>
  </si>
  <si>
    <t>Комитет по управлению муниципальным имуществом администрации Жуковского муниципального округа Брянской области</t>
  </si>
  <si>
    <t>006</t>
  </si>
  <si>
    <t>Администрация Жуковского муниципального округа Брянской области</t>
  </si>
  <si>
    <t>007</t>
  </si>
  <si>
    <t>Опубликование нормативных правовых актов муниципальных образований и иной официальной информации</t>
  </si>
  <si>
    <t>Совет народных депутатов Жуковского муниципального округа Брянской области</t>
  </si>
  <si>
    <t>008</t>
  </si>
  <si>
    <t>Финансовое управление администрации Жуковского муниципального округа Брянской области</t>
  </si>
  <si>
    <t>Осуществление первичного воинского учета органами местного самоуправления поселений, муниципальных и городских округов</t>
  </si>
  <si>
    <t>Капитальные вложения в объекты государственной (муниципальной) собственности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</si>
  <si>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</si>
  <si>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</si>
  <si>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Организация и осуществление деятельности по опеке и попечительству (содержание органов по опеке и попечительству)</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</si>
  <si>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</si>
  <si>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</si>
  <si>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</si>
  <si>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Повышение безопасности дорожного движения</t>
  </si>
  <si>
    <t>Озеленение территории</t>
  </si>
  <si>
    <t>02 4 01 80040</t>
  </si>
  <si>
    <t>02 4 02 80720</t>
  </si>
  <si>
    <t>01 4 09 82370</t>
  </si>
  <si>
    <t>03 4 02 14722</t>
  </si>
  <si>
    <t>03 4 02 14723</t>
  </si>
  <si>
    <t>03 4 02 80300</t>
  </si>
  <si>
    <t>03 4 02 80310</t>
  </si>
  <si>
    <t>03 4 02 14721</t>
  </si>
  <si>
    <t>03 4 02 L3040</t>
  </si>
  <si>
    <t>03 4 02 80320</t>
  </si>
  <si>
    <t>01 4 09 82340</t>
  </si>
  <si>
    <t>03 4 01 80040</t>
  </si>
  <si>
    <t>03 4 03 S4790</t>
  </si>
  <si>
    <t xml:space="preserve">Мероприятия по социальной поддержке отдельных категорий граждан </t>
  </si>
  <si>
    <t>03 4 01 82550</t>
  </si>
  <si>
    <t>360</t>
  </si>
  <si>
    <t>Иные выплаты населению</t>
  </si>
  <si>
    <t>03 4 02 14780</t>
  </si>
  <si>
    <t>05 4 01 80040</t>
  </si>
  <si>
    <t>05 4 01 80900</t>
  </si>
  <si>
    <t>05 4 01 80920</t>
  </si>
  <si>
    <t>05 4 01 83300</t>
  </si>
  <si>
    <t>05 4 01 80910</t>
  </si>
  <si>
    <t>05 4 01 81830</t>
  </si>
  <si>
    <t>05 4 01 81840</t>
  </si>
  <si>
    <t>01 4 01 12021</t>
  </si>
  <si>
    <t>01 4 01 12022</t>
  </si>
  <si>
    <t>01 4 01 12023</t>
  </si>
  <si>
    <t>01 4 01 16721</t>
  </si>
  <si>
    <t>01 4 01 17900</t>
  </si>
  <si>
    <t>01 4 01 80020</t>
  </si>
  <si>
    <t>01 4 01 80040</t>
  </si>
  <si>
    <t>01 4 01 51200</t>
  </si>
  <si>
    <t>01 4 01 80100</t>
  </si>
  <si>
    <t>01 4 01 80720</t>
  </si>
  <si>
    <t>01 4 01 81410</t>
  </si>
  <si>
    <t>01 4 03 80710</t>
  </si>
  <si>
    <t>01 4 01 51180</t>
  </si>
  <si>
    <t>01 4 02 80700</t>
  </si>
  <si>
    <t>01 4 02 81140</t>
  </si>
  <si>
    <t>01 4 02 81200</t>
  </si>
  <si>
    <t>01 4 01 12510</t>
  </si>
  <si>
    <t>01 4 05 81740</t>
  </si>
  <si>
    <t>01 4 06 81690</t>
  </si>
  <si>
    <t>01 4 06 81700</t>
  </si>
  <si>
    <t>01 4 06 81730</t>
  </si>
  <si>
    <t>01 4 06 83290</t>
  </si>
  <si>
    <t>01 4 07 80320</t>
  </si>
  <si>
    <t>01 4 09 82360</t>
  </si>
  <si>
    <t>01 4 07 14210</t>
  </si>
  <si>
    <t>01 4 07 80450</t>
  </si>
  <si>
    <t>01 4 07 80480</t>
  </si>
  <si>
    <t>01 4 07 82410</t>
  </si>
  <si>
    <t>01 4 07 82530</t>
  </si>
  <si>
    <t>01 4 07 L5190</t>
  </si>
  <si>
    <t>01 4 04 82450</t>
  </si>
  <si>
    <t>01 4 04 16710</t>
  </si>
  <si>
    <t>01 4 04 16723</t>
  </si>
  <si>
    <t>01 4 04 L4970</t>
  </si>
  <si>
    <t>01 4 01 16722</t>
  </si>
  <si>
    <t>Спорт высших достижений</t>
  </si>
  <si>
    <t>01 4 08 80600</t>
  </si>
  <si>
    <t>Проведение комплексных кадастровых работ</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</si>
  <si>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</si>
  <si>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01 4 01 17390</t>
  </si>
  <si>
    <t>Другие вопросы в области охраны окружающей среды</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</si>
  <si>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</si>
  <si>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</si>
  <si>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</si>
  <si>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01 4 09 82300 </t>
  </si>
  <si>
    <t>05 4 01 S3440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</si>
  <si>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</si>
  <si>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t>
  </si>
  <si>
    <t>изменение 
(+,-)</t>
  </si>
  <si>
    <t>15</t>
  </si>
  <si>
    <t>Сумма на 2026 год</t>
  </si>
  <si>
    <t>Сумма на 2026 год с учетом изменений</t>
  </si>
  <si>
    <t>Мероприятия по формированию современной городской среды</t>
  </si>
  <si>
    <t>04 4 01 81900</t>
  </si>
  <si>
    <t>01 4 04 Д0820</t>
  </si>
  <si>
    <t>01 4 01 S5871</t>
  </si>
  <si>
    <t>06 4 01 81180</t>
  </si>
  <si>
    <t>Предоставление бесплатного питания обучающимся в муниципальных общеобразовательных организациях из многодетных семей</t>
  </si>
  <si>
    <t>03 4 02 S4840</t>
  </si>
  <si>
    <t>Организация транспортного обслуживания населения по муниципальным маршрутам регулярных перевозок по регулируемым тарифам</t>
  </si>
  <si>
    <t>01 4 03 81990</t>
  </si>
  <si>
    <t>Сумма на 2027 год</t>
  </si>
  <si>
    <t>Сумма на 2027 год с учетом изменений</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</si>
  <si>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</si>
  <si>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03 1 Я1 53150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</si>
  <si>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</si>
  <si>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</si>
  <si>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03 1 Ю6 51790</t>
  </si>
  <si>
    <t>03 1 Ю6 53030</t>
  </si>
  <si>
    <t>Обеспечение функционирования модели персонифицированного финансирования дополнительного образования детей</t>
  </si>
  <si>
    <t>03 4 02 82610</t>
  </si>
  <si>
    <t>Комплексные меры по профилактике терроризма и экстремизма, а также минимизации и (или) ликвидации проявлений терроризма и экстремизма на территории муниципального образования</t>
  </si>
  <si>
    <t>Обеспечение сохранности автомобильных дорог местного значения и условий безопасности движения по ним</t>
  </si>
  <si>
    <t>01 4 05  9Д040</t>
  </si>
  <si>
    <t>01 4 05  SД040</t>
  </si>
  <si>
    <t>01 4 09 9Д820</t>
  </si>
  <si>
    <t>Модернизация коммунальной инфраструктуры</t>
  </si>
  <si>
    <t>04 1 И4 55550</t>
  </si>
  <si>
    <t>Обеспечение развития и укрепления материально-технической базы домов культуры в населенных пунктах с числом жителей до 50 тысяч человек</t>
  </si>
  <si>
    <t>01 4 07 L4670</t>
  </si>
  <si>
    <t>Обеспечение жильем тренеров, тренеров-преподавателей учреждений физической культуры и спорта Брянской области</t>
  </si>
  <si>
    <t>01 4 08 S7620</t>
  </si>
  <si>
    <t>Бюджетные инвестиции</t>
  </si>
  <si>
    <t>Оснащение объектов спортивной инфраструктуры спортивно-технологическим оборудованием</t>
  </si>
  <si>
    <t>01 4 08 L2280</t>
  </si>
  <si>
    <t xml:space="preserve">Приложение 3 к пояснительной записке
</t>
  </si>
  <si>
    <t>Социальное обеспечние населения</t>
  </si>
  <si>
    <t xml:space="preserve">Изменение распределения бюджетных ассигнований по  ведомственной структуре расходов  бюджета округа на 2026 год и на плановый период 2027 и 2028 годов </t>
  </si>
  <si>
    <t>Сумма на 2028 год</t>
  </si>
  <si>
    <t>Сумма на 2028 год с учетом изменений</t>
  </si>
  <si>
    <t>Поддержка реализации мероприятий муниципальных программ муниципального образования и непрограммных мероприятий</t>
  </si>
  <si>
    <t>70 0 00 83050</t>
  </si>
  <si>
    <t>Реализация инициативных проектов (Благоустройство сквера у центральной площади г.Жуковки)</t>
  </si>
  <si>
    <t>01 1 Я5 55190</t>
  </si>
  <si>
    <t>Реализация инициативных проектов (Баскетбол объединяет!)</t>
  </si>
  <si>
    <t>01 4 01 S5872</t>
  </si>
  <si>
    <t>Предоставление субсидий бюджетным, автономным учреждениям и иным некоммерческим организациям</t>
  </si>
  <si>
    <t>Субсидии автономным учреждениям на иные цели</t>
  </si>
  <si>
    <t>Закупка и монтаж оборудования для создания "умных" спортивных площадок</t>
  </si>
  <si>
    <t>01 4 08 L7530</t>
  </si>
  <si>
    <t>01 1 И3 Д1540</t>
  </si>
  <si>
    <t>01 4 07 L2032</t>
  </si>
  <si>
    <t>Реализация мероприятий по обеспечению сохранности воинских захоронений на территории Российской Федерации (Восстановление (ремонт, реставрация, благоустройство) воинских захоронений)</t>
  </si>
  <si>
    <t>Оздоровительная кампания детей</t>
  </si>
  <si>
    <t>03 4 03 82380</t>
  </si>
  <si>
    <t>Мероприятия в сфере охраны окружающей среды</t>
  </si>
  <si>
    <t>01 4 06 83280</t>
  </si>
  <si>
    <t>Приобретение специализированной техники для предприятий жилищно-коммунального комплекса</t>
  </si>
  <si>
    <t>01 4 05 81850</t>
  </si>
  <si>
    <t>Субсидия МУП "Водоканал" на финансовое обеспечение затрат, связанных с уплатой вреда, причиненного водному объекту, за счет средств бюджета Жуковского муниципального округа Брянской области</t>
  </si>
  <si>
    <t>01 4 05 82080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</si>
  <si>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</si>
  <si>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</si>
  <si>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Строительство (реконструкция) объектов очистки сточных вод</t>
  </si>
  <si>
    <t>01 4 05 82130</t>
  </si>
  <si>
    <t>01 4 04 R0820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</si>
</sst>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quot;р.&quot;_-;\-* #,##0.00&quot;р.&quot;_-;_-* &quot;-&quot;??&quot;р.&quot;_-;_-@_-"/>
    <numFmt numFmtId="165" formatCode="#,##0.00_ ;\-#,##0.00\ "/>
  </numFmts>
  <fonts count="14" x14ac:knownFonts="1">
    <font>
      <sz val="10"/>
      <color rgb="FF000000"/>
      <name val="Times New Roman"/>
    </font>
    <font>
      <sz val="10"/>
      <color rgb="FF000000"/>
      <name val="Times New Roman"/>
      <family val="1"/>
      <charset val="204"/>
    </font>
    <font>
      <b/>
      <sz val="10"/>
      <color rgb="FF000000"/>
      <name val="Arial CYR"/>
    </font>
    <font>
      <sz val="10"/>
      <color rgb="FF000000"/>
      <name val="Arial Cyr"/>
    </font>
    <font>
      <sz val="10"/>
      <name val="Arial Cyr"/>
      <charset val="204"/>
    </font>
    <font>
      <b/>
      <sz val="10"/>
      <color rgb="FF000000"/>
      <name val="Times New Roman"/>
      <family val="1"/>
      <charset val="204"/>
    </font>
    <font>
      <sz val="10"/>
      <name val="Times New Roman"/>
      <family val="1"/>
      <charset val="204"/>
    </font>
    <font>
      <b/>
      <sz val="10"/>
      <name val="Times New Roman"/>
      <family val="1"/>
      <charset val="204"/>
    </font>
    <font>
      <sz val="10"/>
      <color theme="1"/>
      <name val="Times New Roman"/>
      <family val="1"/>
      <charset val="204"/>
    </font>
    <font>
      <sz val="10"/>
      <color indexed="8"/>
      <name val="Times New Roman"/>
      <family val="1"/>
      <charset val="204"/>
    </font>
    <font>
      <b/>
      <i/>
      <sz val="10"/>
      <color rgb="FF000000"/>
      <name val="Times New Roman"/>
      <family val="1"/>
      <charset val="204"/>
    </font>
    <font>
      <i/>
      <sz val="10"/>
      <color rgb="FF000000"/>
      <name val="Times New Roman"/>
      <family val="1"/>
      <charset val="204"/>
    </font>
    <font>
      <b/>
      <i/>
      <sz val="10"/>
      <color theme="1"/>
      <name val="Times New Roman"/>
      <family val="1"/>
      <charset val="204"/>
    </font>
    <font>
      <b/>
      <i/>
      <sz val="10"/>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3">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s>
  <cellStyleXfs count="6">
    <xf numFmtId="164" fontId="0" fillId="0" borderId="0">
      <alignment vertical="top" wrapText="1"/>
    </xf>
    <xf numFmtId="0" fontId="1" fillId="0" borderId="0">
      <alignment vertical="top" wrapText="1"/>
    </xf>
    <xf numFmtId="0" fontId="2" fillId="0" borderId="4">
      <alignment vertical="top" wrapText="1"/>
    </xf>
    <xf numFmtId="1" fontId="3" fillId="0" borderId="4">
      <alignment horizontal="center" vertical="top" shrinkToFit="1"/>
    </xf>
    <xf numFmtId="0" fontId="2" fillId="0" borderId="4">
      <alignment vertical="top" wrapText="1"/>
    </xf>
    <xf numFmtId="0" fontId="4" fillId="0" borderId="0"/>
  </cellStyleXfs>
  <cellXfs count="151">
    <xf numFmtId="164" fontId="0" fillId="0" borderId="0" xfId="0" applyNumberFormat="1" applyFont="1" applyFill="1" applyAlignment="1">
      <alignment vertical="top" wrapText="1"/>
    </xf>
    <xf numFmtId="49" fontId="1" fillId="0" borderId="2" xfId="0" applyNumberFormat="1" applyFont="1" applyFill="1" applyBorder="1" applyAlignment="1">
      <alignment horizontal="center" vertical="center"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0" fontId="1" fillId="0" borderId="2" xfId="0" applyNumberFormat="1" applyFont="1" applyFill="1" applyBorder="1" applyAlignment="1">
      <alignment horizontal="left" vertical="center" wrapText="1"/>
    </xf>
    <xf numFmtId="164" fontId="1" fillId="0" borderId="2" xfId="0" applyFont="1" applyFill="1" applyBorder="1" applyAlignment="1">
      <alignment horizontal="center" vertical="center" wrapText="1"/>
    </xf>
    <xf numFmtId="0" fontId="1" fillId="0" borderId="2" xfId="1" applyFont="1" applyFill="1" applyBorder="1" applyAlignment="1">
      <alignment horizontal="left" vertical="center" wrapText="1"/>
    </xf>
    <xf numFmtId="49" fontId="1" fillId="0" borderId="2" xfId="1" applyNumberFormat="1" applyFont="1" applyFill="1" applyBorder="1" applyAlignment="1">
      <alignment horizontal="center" vertical="center" wrapText="1"/>
    </xf>
    <xf numFmtId="164" fontId="1" fillId="0" borderId="2" xfId="0" applyFont="1" applyFill="1" applyBorder="1" applyAlignment="1">
      <alignment horizontal="left" vertical="center"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49" fontId="1" fillId="0" borderId="2" xfId="0" applyNumberFormat="1" applyFont="1" applyFill="1" applyBorder="1" applyAlignment="1">
      <alignment horizontal="left" vertical="center"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1" fillId="0" borderId="2" xfId="0" applyFont="1" applyFill="1" applyBorder="1" applyAlignment="1">
      <alignment vertical="center" wrapText="1"/>
    </xf>
    <xf numFmtId="164" fontId="1" fillId="0" borderId="0" xfId="0" applyNumberFormat="1" applyFont="1" applyFill="1" applyAlignment="1">
      <alignment vertical="top" wrapText="1"/>
    </xf>
    <xf numFmtId="0" fontId="1" fillId="0" borderId="3"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12" xfId="0" applyNumberFormat="1" applyFont="1" applyFill="1" applyBorder="1" applyAlignment="1">
      <alignment horizontal="center" vertical="center" wrapText="1"/>
    </xf>
    <xf numFmtId="164" fontId="5" fillId="2" borderId="2" xfId="0" applyFont="1" applyFill="1" applyBorder="1" applyAlignment="1">
      <alignment horizontal="left" vertical="center" wrapText="1"/>
    </xf>
    <xf numFmtId="49" fontId="5" fillId="2" borderId="2" xfId="0" applyNumberFormat="1" applyFont="1" applyFill="1" applyBorder="1" applyAlignment="1">
      <alignment horizontal="center" vertical="center" wrapText="1"/>
    </xf>
    <xf numFmtId="164" fontId="5" fillId="2" borderId="2" xfId="0" applyFont="1" applyFill="1" applyBorder="1" applyAlignment="1">
      <alignment horizontal="center" vertical="center" wrapText="1"/>
    </xf>
    <xf numFmtId="4" fontId="5" fillId="2" borderId="2" xfId="0" applyNumberFormat="1" applyFont="1" applyFill="1" applyBorder="1" applyAlignment="1">
      <alignment horizontal="right" vertical="center" wrapText="1"/>
    </xf>
    <xf numFmtId="164" fontId="5" fillId="0" borderId="2"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164" fontId="5" fillId="0" borderId="2" xfId="0" applyFont="1" applyFill="1" applyBorder="1" applyAlignment="1">
      <alignment horizontal="center" vertical="center" wrapText="1"/>
    </xf>
    <xf numFmtId="4" fontId="5" fillId="0" borderId="2" xfId="0" applyNumberFormat="1" applyFont="1" applyFill="1" applyBorder="1" applyAlignment="1">
      <alignment horizontal="right" vertical="center" wrapText="1"/>
    </xf>
    <xf numFmtId="49" fontId="1" fillId="0" borderId="2" xfId="0" applyNumberFormat="1" applyFont="1" applyFill="1" applyBorder="1" applyAlignment="1">
      <alignment vertical="top" wrapText="1"/>
    </xf>
    <xf numFmtId="4" fontId="1" fillId="0" borderId="2" xfId="0" applyNumberFormat="1" applyFont="1" applyFill="1" applyBorder="1" applyAlignment="1">
      <alignment horizontal="right" vertical="center" wrapText="1"/>
    </xf>
    <xf numFmtId="165" fontId="1" fillId="0" borderId="2" xfId="0" applyNumberFormat="1" applyFont="1" applyFill="1" applyBorder="1" applyAlignment="1">
      <alignment vertical="center" wrapText="1"/>
    </xf>
    <xf numFmtId="164" fontId="6" fillId="0" borderId="2" xfId="0" applyFont="1" applyFill="1" applyBorder="1" applyAlignment="1">
      <alignment horizontal="left" vertical="top" wrapText="1"/>
    </xf>
    <xf numFmtId="4" fontId="1" fillId="0" borderId="12" xfId="0" applyNumberFormat="1" applyFont="1" applyFill="1" applyBorder="1" applyAlignment="1">
      <alignment horizontal="right" vertical="center" wrapText="1"/>
    </xf>
    <xf numFmtId="0" fontId="1" fillId="0" borderId="2" xfId="1" applyFont="1" applyFill="1" applyBorder="1" applyAlignment="1">
      <alignment horizontal="center" vertical="center" wrapText="1"/>
    </xf>
    <xf numFmtId="49" fontId="1" fillId="0" borderId="2" xfId="1" applyNumberFormat="1" applyFont="1" applyFill="1" applyBorder="1" applyAlignment="1">
      <alignment vertical="top" wrapText="1"/>
    </xf>
    <xf numFmtId="3" fontId="1" fillId="0" borderId="2" xfId="0" applyNumberFormat="1" applyFont="1" applyFill="1" applyBorder="1" applyAlignment="1">
      <alignment horizontal="center" vertical="center" wrapText="1"/>
    </xf>
    <xf numFmtId="49" fontId="5" fillId="0" borderId="2" xfId="0" applyNumberFormat="1" applyFont="1" applyFill="1" applyBorder="1" applyAlignment="1">
      <alignment vertical="top" wrapText="1"/>
    </xf>
    <xf numFmtId="164" fontId="1" fillId="0" borderId="2" xfId="0" applyNumberFormat="1" applyFont="1" applyFill="1" applyBorder="1" applyAlignment="1">
      <alignment vertical="center" wrapText="1"/>
    </xf>
    <xf numFmtId="164" fontId="1" fillId="2" borderId="2" xfId="0" applyFont="1" applyFill="1" applyBorder="1" applyAlignment="1">
      <alignment horizontal="center" vertical="center" wrapText="1"/>
    </xf>
    <xf numFmtId="164" fontId="1" fillId="0" borderId="2" xfId="0" applyFont="1" applyFill="1" applyBorder="1" applyAlignment="1">
      <alignment horizontal="left" wrapText="1"/>
    </xf>
    <xf numFmtId="165" fontId="1" fillId="0" borderId="12" xfId="0" applyNumberFormat="1" applyFont="1" applyFill="1" applyBorder="1" applyAlignment="1">
      <alignment vertical="center" wrapText="1"/>
    </xf>
    <xf numFmtId="164" fontId="6" fillId="0" borderId="2" xfId="0" applyFont="1" applyFill="1" applyBorder="1" applyAlignment="1">
      <alignment horizontal="left" vertical="center" wrapText="1"/>
    </xf>
    <xf numFmtId="49" fontId="1" fillId="0" borderId="2" xfId="0" applyNumberFormat="1" applyFont="1" applyFill="1" applyBorder="1" applyAlignment="1">
      <alignment horizontal="center" vertical="top" wrapText="1"/>
    </xf>
    <xf numFmtId="164" fontId="7" fillId="2" borderId="2" xfId="0"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4" fontId="7" fillId="2" borderId="2" xfId="0" applyFont="1" applyFill="1" applyBorder="1" applyAlignment="1">
      <alignment horizontal="center" vertical="center" wrapText="1"/>
    </xf>
    <xf numFmtId="4" fontId="7" fillId="2" borderId="2" xfId="0" applyNumberFormat="1" applyFont="1" applyFill="1" applyBorder="1" applyAlignment="1">
      <alignment horizontal="right" vertical="center" wrapText="1"/>
    </xf>
    <xf numFmtId="0" fontId="1" fillId="0" borderId="2" xfId="1" applyFont="1" applyBorder="1" applyAlignment="1">
      <alignment horizontal="justify" vertical="center" wrapText="1"/>
    </xf>
    <xf numFmtId="49" fontId="1" fillId="0" borderId="2" xfId="1" applyNumberFormat="1" applyFont="1" applyBorder="1" applyAlignment="1">
      <alignment horizontal="center" vertical="center" wrapText="1"/>
    </xf>
    <xf numFmtId="0" fontId="8" fillId="0" borderId="2" xfId="1" applyFont="1" applyBorder="1" applyAlignment="1">
      <alignment horizontal="center" vertical="center" wrapText="1"/>
    </xf>
    <xf numFmtId="49" fontId="8" fillId="0" borderId="2" xfId="0" applyNumberFormat="1" applyFont="1" applyBorder="1" applyAlignment="1">
      <alignment horizontal="center" vertical="center" wrapText="1"/>
    </xf>
    <xf numFmtId="164" fontId="9" fillId="0" borderId="2" xfId="0" applyFont="1" applyFill="1" applyBorder="1" applyAlignment="1">
      <alignment horizontal="left" vertical="center" wrapText="1"/>
    </xf>
    <xf numFmtId="49" fontId="9" fillId="0" borderId="2" xfId="0" applyNumberFormat="1" applyFont="1" applyFill="1" applyBorder="1" applyAlignment="1">
      <alignment horizontal="center" vertical="center" wrapText="1"/>
    </xf>
    <xf numFmtId="164" fontId="9" fillId="0" borderId="2" xfId="0" applyFont="1" applyFill="1" applyBorder="1" applyAlignment="1">
      <alignment horizontal="center" vertical="center" wrapText="1"/>
    </xf>
    <xf numFmtId="0" fontId="5" fillId="2" borderId="2" xfId="0" applyNumberFormat="1" applyFont="1" applyFill="1" applyBorder="1" applyAlignment="1">
      <alignment horizontal="left" vertical="center" wrapText="1"/>
    </xf>
    <xf numFmtId="0" fontId="5" fillId="2" borderId="2" xfId="0" applyNumberFormat="1" applyFont="1" applyFill="1" applyBorder="1" applyAlignment="1">
      <alignment horizontal="center" vertical="center" wrapText="1"/>
    </xf>
    <xf numFmtId="0" fontId="5" fillId="2" borderId="2" xfId="0" applyNumberFormat="1" applyFont="1" applyFill="1" applyBorder="1" applyAlignment="1">
      <alignment vertical="top" wrapText="1"/>
    </xf>
    <xf numFmtId="49" fontId="5" fillId="2" borderId="2" xfId="0" applyNumberFormat="1" applyFont="1" applyFill="1" applyBorder="1" applyAlignment="1">
      <alignment vertical="top" wrapText="1"/>
    </xf>
    <xf numFmtId="0" fontId="5" fillId="0" borderId="2" xfId="0" applyNumberFormat="1" applyFont="1" applyFill="1" applyBorder="1" applyAlignment="1">
      <alignment vertical="top" wrapText="1"/>
    </xf>
    <xf numFmtId="164" fontId="5" fillId="0" borderId="2" xfId="0" applyFont="1" applyFill="1" applyBorder="1" applyAlignment="1">
      <alignment vertical="top" wrapText="1"/>
    </xf>
    <xf numFmtId="164" fontId="1" fillId="0" borderId="2" xfId="0" applyFont="1" applyFill="1" applyBorder="1" applyAlignment="1">
      <alignment vertical="top" wrapText="1"/>
    </xf>
    <xf numFmtId="164" fontId="1" fillId="0" borderId="6" xfId="0" applyFont="1" applyFill="1" applyBorder="1" applyAlignment="1">
      <alignment horizontal="left" vertical="center" wrapText="1"/>
    </xf>
    <xf numFmtId="49" fontId="1" fillId="0" borderId="7" xfId="0" applyNumberFormat="1" applyFont="1" applyFill="1" applyBorder="1" applyAlignment="1">
      <alignment horizontal="center" vertical="center" wrapText="1"/>
    </xf>
    <xf numFmtId="164" fontId="1" fillId="0" borderId="6" xfId="0" applyFont="1" applyFill="1" applyBorder="1" applyAlignment="1">
      <alignment horizontal="center" vertical="center" wrapText="1"/>
    </xf>
    <xf numFmtId="164" fontId="1" fillId="0" borderId="8" xfId="0" applyFont="1" applyFill="1" applyBorder="1" applyAlignment="1">
      <alignment vertical="top" wrapText="1"/>
    </xf>
    <xf numFmtId="4" fontId="1" fillId="0" borderId="7" xfId="0" applyNumberFormat="1" applyFont="1" applyFill="1" applyBorder="1" applyAlignment="1">
      <alignment horizontal="right" vertical="center" wrapText="1"/>
    </xf>
    <xf numFmtId="164" fontId="1" fillId="0" borderId="4" xfId="0" applyFont="1" applyFill="1" applyBorder="1" applyAlignment="1">
      <alignment horizontal="left" vertical="center" wrapText="1"/>
    </xf>
    <xf numFmtId="164" fontId="1" fillId="0" borderId="5" xfId="0" applyFont="1" applyFill="1" applyBorder="1" applyAlignment="1">
      <alignment horizontal="center" vertical="center" wrapText="1"/>
    </xf>
    <xf numFmtId="164" fontId="1" fillId="0" borderId="3" xfId="0" applyFont="1" applyFill="1" applyBorder="1" applyAlignment="1">
      <alignment horizontal="left" vertical="center" wrapText="1"/>
    </xf>
    <xf numFmtId="49" fontId="1" fillId="0" borderId="9" xfId="0" applyNumberFormat="1" applyFont="1" applyFill="1" applyBorder="1" applyAlignment="1">
      <alignment horizontal="center" vertical="center" wrapText="1"/>
    </xf>
    <xf numFmtId="164" fontId="1" fillId="0" borderId="11" xfId="0" applyFont="1" applyFill="1" applyBorder="1" applyAlignment="1">
      <alignment horizontal="center" vertical="center" wrapText="1"/>
    </xf>
    <xf numFmtId="164" fontId="1" fillId="0" borderId="10" xfId="0" applyFont="1" applyFill="1" applyBorder="1" applyAlignment="1">
      <alignment horizontal="center" vertical="center" wrapText="1"/>
    </xf>
    <xf numFmtId="4" fontId="1" fillId="0" borderId="9" xfId="0" applyNumberFormat="1" applyFont="1" applyFill="1" applyBorder="1" applyAlignment="1">
      <alignment horizontal="right" vertical="center" wrapText="1"/>
    </xf>
    <xf numFmtId="0" fontId="1" fillId="0" borderId="2" xfId="4" applyNumberFormat="1" applyFont="1" applyBorder="1" applyProtection="1">
      <alignment vertical="top" wrapText="1"/>
    </xf>
    <xf numFmtId="4" fontId="8" fillId="0" borderId="2" xfId="0" applyNumberFormat="1" applyFont="1" applyBorder="1" applyAlignment="1">
      <alignment horizontal="right" vertical="center" wrapText="1"/>
    </xf>
    <xf numFmtId="164" fontId="6" fillId="0" borderId="7" xfId="0" applyFont="1" applyFill="1" applyBorder="1" applyAlignment="1">
      <alignment horizontal="left" vertical="top" wrapText="1"/>
    </xf>
    <xf numFmtId="164" fontId="5" fillId="0" borderId="2" xfId="0" applyNumberFormat="1" applyFont="1" applyFill="1" applyBorder="1" applyAlignment="1">
      <alignment vertical="top" wrapText="1"/>
    </xf>
    <xf numFmtId="164" fontId="1" fillId="0" borderId="2" xfId="0" applyNumberFormat="1" applyFont="1" applyFill="1" applyBorder="1" applyAlignment="1">
      <alignment vertical="top" wrapText="1"/>
    </xf>
    <xf numFmtId="0" fontId="1" fillId="0" borderId="4" xfId="4" applyNumberFormat="1" applyFont="1" applyProtection="1">
      <alignment vertical="top" wrapText="1"/>
    </xf>
    <xf numFmtId="164" fontId="9" fillId="2" borderId="2" xfId="0" applyFont="1" applyFill="1" applyBorder="1" applyAlignment="1">
      <alignment horizontal="left" vertical="center" wrapText="1"/>
    </xf>
    <xf numFmtId="164" fontId="9" fillId="2" borderId="2" xfId="0" applyFont="1" applyFill="1" applyBorder="1" applyAlignment="1">
      <alignment horizontal="center" vertical="center" wrapText="1"/>
    </xf>
    <xf numFmtId="0" fontId="1" fillId="0" borderId="4" xfId="1" applyFont="1" applyFill="1" applyBorder="1" applyAlignment="1">
      <alignment horizontal="left" vertical="center" wrapText="1"/>
    </xf>
    <xf numFmtId="164" fontId="8" fillId="0" borderId="2" xfId="0" applyFont="1" applyBorder="1" applyAlignment="1">
      <alignment wrapText="1"/>
    </xf>
    <xf numFmtId="0" fontId="6" fillId="0" borderId="2" xfId="5" applyFont="1" applyFill="1" applyBorder="1" applyAlignment="1">
      <alignment horizontal="left" vertical="top" wrapText="1"/>
    </xf>
    <xf numFmtId="164" fontId="1" fillId="0" borderId="4" xfId="0" applyFont="1" applyFill="1" applyBorder="1" applyAlignment="1">
      <alignment horizontal="center" vertical="center" wrapText="1"/>
    </xf>
    <xf numFmtId="0" fontId="1" fillId="0" borderId="5" xfId="0" applyNumberFormat="1" applyFont="1" applyFill="1" applyBorder="1" applyAlignment="1">
      <alignment vertical="top" wrapText="1"/>
    </xf>
    <xf numFmtId="164" fontId="1" fillId="0" borderId="3" xfId="0" applyFont="1" applyFill="1" applyBorder="1" applyAlignment="1">
      <alignment horizontal="center" vertical="center" wrapText="1"/>
    </xf>
    <xf numFmtId="0" fontId="1" fillId="0" borderId="2" xfId="1" applyFont="1" applyFill="1" applyBorder="1" applyAlignment="1">
      <alignment horizontal="left" wrapText="1"/>
    </xf>
    <xf numFmtId="0" fontId="1" fillId="3" borderId="3" xfId="0" applyNumberFormat="1" applyFont="1" applyFill="1" applyBorder="1" applyAlignment="1">
      <alignment horizontal="center" vertical="center" wrapText="1"/>
    </xf>
    <xf numFmtId="49" fontId="1"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vertical="center" wrapText="1"/>
    </xf>
    <xf numFmtId="4" fontId="1" fillId="3" borderId="2" xfId="0" applyNumberFormat="1" applyFont="1" applyFill="1" applyBorder="1" applyAlignment="1">
      <alignment horizontal="right" vertical="center" wrapText="1"/>
    </xf>
    <xf numFmtId="0" fontId="1" fillId="3" borderId="2" xfId="0" applyNumberFormat="1" applyFont="1" applyFill="1" applyBorder="1" applyAlignment="1">
      <alignment horizontal="center" vertical="center" wrapText="1"/>
    </xf>
    <xf numFmtId="165" fontId="5" fillId="3" borderId="2" xfId="0" applyNumberFormat="1" applyFont="1" applyFill="1" applyBorder="1" applyAlignment="1">
      <alignment vertical="center" wrapText="1"/>
    </xf>
    <xf numFmtId="165" fontId="1" fillId="3" borderId="2" xfId="0" applyNumberFormat="1" applyFont="1" applyFill="1" applyBorder="1" applyAlignment="1">
      <alignment vertical="center" wrapText="1"/>
    </xf>
    <xf numFmtId="164" fontId="10" fillId="0" borderId="2" xfId="0" applyFont="1" applyFill="1" applyBorder="1" applyAlignment="1">
      <alignment horizontal="left" vertical="center" wrapText="1"/>
    </xf>
    <xf numFmtId="49" fontId="10" fillId="0" borderId="2" xfId="0" applyNumberFormat="1" applyFont="1" applyFill="1" applyBorder="1" applyAlignment="1">
      <alignment horizontal="center" vertical="center" wrapText="1"/>
    </xf>
    <xf numFmtId="164" fontId="10" fillId="0" borderId="2" xfId="0" applyFont="1" applyFill="1" applyBorder="1" applyAlignment="1">
      <alignment horizontal="center" vertical="center" wrapText="1"/>
    </xf>
    <xf numFmtId="164" fontId="11" fillId="0" borderId="2" xfId="0" applyFont="1" applyFill="1" applyBorder="1" applyAlignment="1">
      <alignment horizontal="center" vertical="center" wrapText="1"/>
    </xf>
    <xf numFmtId="49" fontId="11" fillId="0" borderId="2" xfId="0" applyNumberFormat="1" applyFont="1" applyFill="1" applyBorder="1" applyAlignment="1">
      <alignment vertical="top" wrapText="1"/>
    </xf>
    <xf numFmtId="4" fontId="10" fillId="0" borderId="2" xfId="0" applyNumberFormat="1" applyFont="1" applyFill="1" applyBorder="1" applyAlignment="1">
      <alignment horizontal="right" vertical="center" wrapText="1"/>
    </xf>
    <xf numFmtId="0" fontId="10" fillId="0" borderId="2" xfId="1" applyFont="1" applyFill="1" applyBorder="1" applyAlignment="1">
      <alignment horizontal="left" vertical="center" wrapText="1"/>
    </xf>
    <xf numFmtId="49" fontId="10" fillId="0" borderId="2" xfId="1" applyNumberFormat="1" applyFont="1" applyFill="1" applyBorder="1" applyAlignment="1">
      <alignment horizontal="center" vertical="center" wrapText="1"/>
    </xf>
    <xf numFmtId="49" fontId="10" fillId="0" borderId="2" xfId="0" applyNumberFormat="1" applyFont="1" applyFill="1" applyBorder="1" applyAlignment="1">
      <alignment vertical="top" wrapText="1"/>
    </xf>
    <xf numFmtId="0" fontId="10" fillId="0" borderId="2" xfId="1" applyFont="1" applyBorder="1" applyAlignment="1">
      <alignment horizontal="justify" vertical="center" wrapText="1"/>
    </xf>
    <xf numFmtId="49" fontId="10" fillId="0" borderId="2" xfId="1" applyNumberFormat="1" applyFont="1" applyBorder="1" applyAlignment="1">
      <alignment horizontal="center" vertical="center" wrapText="1"/>
    </xf>
    <xf numFmtId="49" fontId="12" fillId="0" borderId="2" xfId="1" applyNumberFormat="1" applyFont="1" applyBorder="1" applyAlignment="1">
      <alignment horizontal="center" vertical="center" wrapText="1"/>
    </xf>
    <xf numFmtId="0" fontId="12" fillId="0" borderId="2" xfId="1" applyFont="1" applyBorder="1" applyAlignment="1">
      <alignment horizontal="center" vertical="center" wrapText="1"/>
    </xf>
    <xf numFmtId="164" fontId="10" fillId="0" borderId="4" xfId="0" applyFont="1" applyFill="1" applyBorder="1" applyAlignment="1">
      <alignment vertical="center" wrapText="1"/>
    </xf>
    <xf numFmtId="49" fontId="10" fillId="0" borderId="4"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4" fontId="10" fillId="0" borderId="2" xfId="0" applyFont="1" applyFill="1" applyBorder="1" applyAlignment="1">
      <alignment vertical="top" wrapText="1"/>
    </xf>
    <xf numFmtId="0" fontId="10" fillId="0" borderId="2" xfId="0" applyNumberFormat="1" applyFont="1" applyFill="1" applyBorder="1" applyAlignment="1">
      <alignment vertical="center" wrapText="1"/>
    </xf>
    <xf numFmtId="164" fontId="10" fillId="0" borderId="2" xfId="0" applyNumberFormat="1" applyFont="1" applyFill="1" applyBorder="1" applyAlignment="1">
      <alignment vertical="top" wrapText="1"/>
    </xf>
    <xf numFmtId="49" fontId="11" fillId="0" borderId="2" xfId="0" applyNumberFormat="1" applyFont="1" applyFill="1" applyBorder="1" applyAlignment="1">
      <alignment horizontal="center" vertical="center" wrapText="1"/>
    </xf>
    <xf numFmtId="164" fontId="13" fillId="0" borderId="2" xfId="0" applyFont="1" applyFill="1" applyBorder="1" applyAlignment="1">
      <alignment horizontal="left" vertical="center" wrapText="1"/>
    </xf>
    <xf numFmtId="49" fontId="13" fillId="0" borderId="2" xfId="0" applyNumberFormat="1" applyFont="1" applyFill="1" applyBorder="1" applyAlignment="1">
      <alignment horizontal="center" vertical="center" wrapText="1"/>
    </xf>
    <xf numFmtId="164" fontId="13" fillId="0" borderId="2" xfId="0" applyFont="1" applyFill="1" applyBorder="1" applyAlignment="1">
      <alignment horizontal="center" vertical="center" wrapText="1"/>
    </xf>
    <xf numFmtId="3" fontId="10" fillId="0" borderId="2" xfId="1" applyNumberFormat="1" applyFont="1" applyFill="1" applyBorder="1" applyAlignment="1">
      <alignment horizontal="center" vertical="center" wrapText="1"/>
    </xf>
    <xf numFmtId="0" fontId="10" fillId="0" borderId="2" xfId="1" applyFont="1" applyFill="1" applyBorder="1" applyAlignment="1">
      <alignment horizontal="center" vertical="center" wrapText="1"/>
    </xf>
    <xf numFmtId="164" fontId="10" fillId="0" borderId="4" xfId="0" applyFont="1" applyFill="1" applyBorder="1" applyAlignment="1">
      <alignment horizontal="left" vertical="center" wrapText="1"/>
    </xf>
    <xf numFmtId="0" fontId="10"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164" fontId="1" fillId="0" borderId="4" xfId="0" applyFont="1" applyFill="1" applyBorder="1" applyAlignment="1">
      <alignment vertical="top" wrapText="1"/>
    </xf>
    <xf numFmtId="4" fontId="10" fillId="3" borderId="2" xfId="0" applyNumberFormat="1" applyFont="1" applyFill="1" applyBorder="1" applyAlignment="1">
      <alignment horizontal="right" vertical="center" wrapText="1"/>
    </xf>
    <xf numFmtId="165" fontId="10" fillId="3" borderId="2" xfId="0" applyNumberFormat="1" applyFont="1" applyFill="1" applyBorder="1" applyAlignment="1">
      <alignment vertical="center" wrapText="1"/>
    </xf>
    <xf numFmtId="4" fontId="1" fillId="2" borderId="2" xfId="0" applyNumberFormat="1" applyFont="1" applyFill="1" applyBorder="1" applyAlignment="1">
      <alignment horizontal="right" vertical="center" wrapText="1"/>
    </xf>
    <xf numFmtId="0" fontId="1" fillId="0" borderId="1" xfId="0" applyNumberFormat="1" applyFont="1" applyFill="1" applyBorder="1" applyAlignment="1">
      <alignment horizontal="right" vertical="center" wrapText="1"/>
    </xf>
    <xf numFmtId="0" fontId="1" fillId="0" borderId="0" xfId="0" applyNumberFormat="1" applyFont="1" applyFill="1" applyAlignment="1">
      <alignment horizontal="right" vertical="center" wrapText="1"/>
    </xf>
    <xf numFmtId="164" fontId="1" fillId="0" borderId="0" xfId="0" applyNumberFormat="1" applyFont="1" applyFill="1" applyAlignment="1">
      <alignment horizontal="right" vertical="top" wrapText="1"/>
    </xf>
    <xf numFmtId="164" fontId="1" fillId="0" borderId="0" xfId="0" applyNumberFormat="1" applyFont="1" applyFill="1" applyAlignment="1">
      <alignment vertical="top" wrapText="1"/>
    </xf>
    <xf numFmtId="0" fontId="5" fillId="0" borderId="0" xfId="0" applyNumberFormat="1" applyFont="1" applyFill="1" applyAlignment="1">
      <alignment horizontal="center" vertical="center" wrapText="1"/>
    </xf>
    <xf numFmtId="0" fontId="5" fillId="2" borderId="2" xfId="0" applyNumberFormat="1" applyFont="1" applyFill="1" applyBorder="1" applyAlignment="1">
      <alignment vertical="center" wrapText="1"/>
    </xf>
  </cellXfs>
  <cellStyles count="6">
    <cellStyle name="xl33" xfId="2"/>
    <cellStyle name="xl35" xfId="3"/>
    <cellStyle name="xl37" xfId="4"/>
    <cellStyle name="Обычный" xfId="0" builtinId="0"/>
    <cellStyle name="Обычный 2" xfId="1"/>
    <cellStyle name="Обычный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53"/>
  <sheetViews>
    <sheetView tabSelected="1" zoomScaleNormal="100" workbookViewId="0">
      <pane xSplit="6" ySplit="5" topLeftCell="G396" activePane="bottomRight" state="frozen"/>
      <selection pane="topRight" activeCell="G1" sqref="G1"/>
      <selection pane="bottomLeft" activeCell="A6" sqref="A6"/>
      <selection pane="bottomRight" activeCell="E405" sqref="E405"/>
    </sheetView>
  </sheetViews>
  <sheetFormatPr defaultRowHeight="12.75" x14ac:dyDescent="0.2"/>
  <cols>
    <col min="1" max="1" width="69" customWidth="1"/>
    <col min="2" max="2" width="6.1640625" customWidth="1"/>
    <col min="3" max="3" width="4.5" customWidth="1"/>
    <col min="4" max="4" width="4.33203125" customWidth="1"/>
    <col min="5" max="5" width="15.5" customWidth="1"/>
    <col min="6" max="6" width="4.5" customWidth="1"/>
    <col min="7" max="7" width="17.83203125" customWidth="1"/>
    <col min="8" max="8" width="20.33203125" customWidth="1"/>
    <col min="9" max="9" width="19.6640625" customWidth="1"/>
    <col min="10" max="10" width="18.1640625" customWidth="1"/>
    <col min="11" max="11" width="19.83203125" customWidth="1"/>
    <col min="12" max="12" width="20" customWidth="1"/>
    <col min="13" max="13" width="17.6640625" customWidth="1"/>
    <col min="14" max="14" width="20.1640625" customWidth="1"/>
    <col min="15" max="15" width="19.6640625" customWidth="1"/>
  </cols>
  <sheetData>
    <row r="1" spans="1:15" ht="24" customHeight="1" x14ac:dyDescent="0.2">
      <c r="A1" s="32" t="s">
        <v>0</v>
      </c>
      <c r="B1" s="32"/>
      <c r="C1" s="32"/>
      <c r="D1" s="32"/>
      <c r="E1" s="146" t="s">
        <v>288</v>
      </c>
      <c r="F1" s="146"/>
      <c r="G1" s="147"/>
      <c r="H1" s="147"/>
      <c r="I1" s="147"/>
      <c r="J1" s="147"/>
      <c r="K1" s="147"/>
      <c r="L1" s="147"/>
      <c r="M1" s="147"/>
      <c r="N1" s="148"/>
      <c r="O1" s="148"/>
    </row>
    <row r="2" spans="1:15" ht="21" customHeight="1" x14ac:dyDescent="0.2">
      <c r="A2" s="149" t="s">
        <v>290</v>
      </c>
      <c r="B2" s="149"/>
      <c r="C2" s="149"/>
      <c r="D2" s="149"/>
      <c r="E2" s="149"/>
      <c r="F2" s="149"/>
      <c r="G2" s="149"/>
      <c r="H2" s="149"/>
      <c r="I2" s="149"/>
      <c r="J2" s="149"/>
      <c r="K2" s="149"/>
      <c r="L2" s="149"/>
      <c r="M2" s="149"/>
      <c r="N2" s="148"/>
      <c r="O2" s="148"/>
    </row>
    <row r="3" spans="1:15" x14ac:dyDescent="0.2">
      <c r="A3" s="145" t="s">
        <v>157</v>
      </c>
      <c r="B3" s="145"/>
      <c r="C3" s="145"/>
      <c r="D3" s="145"/>
      <c r="E3" s="145"/>
      <c r="F3" s="145"/>
      <c r="G3" s="145"/>
      <c r="H3" s="145"/>
      <c r="I3" s="145"/>
      <c r="J3" s="145"/>
      <c r="K3" s="145"/>
      <c r="L3" s="145"/>
      <c r="M3" s="145"/>
      <c r="N3" s="32"/>
      <c r="O3" s="32"/>
    </row>
    <row r="4" spans="1:15" ht="31.5" customHeight="1" x14ac:dyDescent="0.2">
      <c r="A4" s="33" t="s">
        <v>1</v>
      </c>
      <c r="B4" s="33" t="s">
        <v>2</v>
      </c>
      <c r="C4" s="33" t="s">
        <v>3</v>
      </c>
      <c r="D4" s="33" t="s">
        <v>4</v>
      </c>
      <c r="E4" s="33" t="s">
        <v>5</v>
      </c>
      <c r="F4" s="33" t="s">
        <v>6</v>
      </c>
      <c r="G4" s="33" t="s">
        <v>253</v>
      </c>
      <c r="H4" s="33" t="s">
        <v>251</v>
      </c>
      <c r="I4" s="105" t="s">
        <v>254</v>
      </c>
      <c r="J4" s="33" t="s">
        <v>264</v>
      </c>
      <c r="K4" s="33" t="s">
        <v>251</v>
      </c>
      <c r="L4" s="105" t="s">
        <v>265</v>
      </c>
      <c r="M4" s="33" t="s">
        <v>291</v>
      </c>
      <c r="N4" s="33" t="s">
        <v>251</v>
      </c>
      <c r="O4" s="105" t="s">
        <v>292</v>
      </c>
    </row>
    <row r="5" spans="1:15" x14ac:dyDescent="0.2">
      <c r="A5" s="34" t="s">
        <v>7</v>
      </c>
      <c r="B5" s="34" t="s">
        <v>8</v>
      </c>
      <c r="C5" s="34" t="s">
        <v>9</v>
      </c>
      <c r="D5" s="34" t="s">
        <v>10</v>
      </c>
      <c r="E5" s="34" t="s">
        <v>11</v>
      </c>
      <c r="F5" s="34" t="s">
        <v>12</v>
      </c>
      <c r="G5" s="1">
        <v>7</v>
      </c>
      <c r="H5" s="1" t="s">
        <v>13</v>
      </c>
      <c r="I5" s="106" t="s">
        <v>14</v>
      </c>
      <c r="J5" s="34">
        <v>10</v>
      </c>
      <c r="K5" s="34">
        <v>11</v>
      </c>
      <c r="L5" s="109">
        <v>12</v>
      </c>
      <c r="M5" s="35">
        <v>13</v>
      </c>
      <c r="N5" s="1">
        <v>14</v>
      </c>
      <c r="O5" s="106" t="s">
        <v>252</v>
      </c>
    </row>
    <row r="6" spans="1:15" ht="25.5" x14ac:dyDescent="0.2">
      <c r="A6" s="36" t="s">
        <v>167</v>
      </c>
      <c r="B6" s="37" t="s">
        <v>82</v>
      </c>
      <c r="C6" s="37"/>
      <c r="D6" s="37"/>
      <c r="E6" s="38"/>
      <c r="F6" s="37"/>
      <c r="G6" s="39">
        <f>G7</f>
        <v>27292300</v>
      </c>
      <c r="H6" s="39">
        <f>H7</f>
        <v>1819000</v>
      </c>
      <c r="I6" s="107">
        <f>G6+H6</f>
        <v>29111300</v>
      </c>
      <c r="J6" s="39">
        <f t="shared" ref="J6:K6" si="0">J7</f>
        <v>36281700</v>
      </c>
      <c r="K6" s="39">
        <f t="shared" si="0"/>
        <v>0</v>
      </c>
      <c r="L6" s="107">
        <f>J6+K6</f>
        <v>36281700</v>
      </c>
      <c r="M6" s="39">
        <f t="shared" ref="M6:N6" si="1">M7</f>
        <v>49383800</v>
      </c>
      <c r="N6" s="39">
        <f t="shared" si="1"/>
        <v>0</v>
      </c>
      <c r="O6" s="110">
        <f>M6+N6</f>
        <v>49383800</v>
      </c>
    </row>
    <row r="7" spans="1:15" x14ac:dyDescent="0.2">
      <c r="A7" s="40" t="s">
        <v>15</v>
      </c>
      <c r="B7" s="41" t="s">
        <v>82</v>
      </c>
      <c r="C7" s="42" t="s">
        <v>16</v>
      </c>
      <c r="D7" s="1"/>
      <c r="E7" s="18"/>
      <c r="F7" s="1"/>
      <c r="G7" s="44">
        <f>G8+G14+G18</f>
        <v>27292300</v>
      </c>
      <c r="H7" s="44">
        <f>H8+H14+H18</f>
        <v>1819000</v>
      </c>
      <c r="I7" s="107">
        <f t="shared" ref="I7:I70" si="2">G7+H7</f>
        <v>29111300</v>
      </c>
      <c r="J7" s="44">
        <f>J8+J14+J18</f>
        <v>36281700</v>
      </c>
      <c r="K7" s="44">
        <f>K8+K14+K18</f>
        <v>0</v>
      </c>
      <c r="L7" s="107">
        <f t="shared" ref="L7:L70" si="3">J7+K7</f>
        <v>36281700</v>
      </c>
      <c r="M7" s="44">
        <f>M8+M14+M18</f>
        <v>49383800</v>
      </c>
      <c r="N7" s="44">
        <f>N8+N14+N18</f>
        <v>0</v>
      </c>
      <c r="O7" s="110">
        <f t="shared" ref="O7:O70" si="4">M7+N7</f>
        <v>49383800</v>
      </c>
    </row>
    <row r="8" spans="1:15" ht="29.25" customHeight="1" x14ac:dyDescent="0.2">
      <c r="A8" s="112" t="s">
        <v>83</v>
      </c>
      <c r="B8" s="113" t="s">
        <v>82</v>
      </c>
      <c r="C8" s="114" t="s">
        <v>16</v>
      </c>
      <c r="D8" s="114" t="s">
        <v>59</v>
      </c>
      <c r="E8" s="115"/>
      <c r="F8" s="116"/>
      <c r="G8" s="117">
        <f>G9</f>
        <v>8828500</v>
      </c>
      <c r="H8" s="117">
        <f>H9</f>
        <v>0</v>
      </c>
      <c r="I8" s="142">
        <f t="shared" si="2"/>
        <v>8828500</v>
      </c>
      <c r="J8" s="117">
        <f t="shared" ref="J8:K8" si="5">J9</f>
        <v>8828500</v>
      </c>
      <c r="K8" s="117">
        <f t="shared" si="5"/>
        <v>0</v>
      </c>
      <c r="L8" s="142">
        <f t="shared" si="3"/>
        <v>8828500</v>
      </c>
      <c r="M8" s="117">
        <f t="shared" ref="M8:N8" si="6">M9</f>
        <v>8828500</v>
      </c>
      <c r="N8" s="117">
        <f t="shared" si="6"/>
        <v>0</v>
      </c>
      <c r="O8" s="143">
        <f t="shared" si="4"/>
        <v>8828500</v>
      </c>
    </row>
    <row r="9" spans="1:15" ht="25.5" x14ac:dyDescent="0.2">
      <c r="A9" s="48" t="s">
        <v>21</v>
      </c>
      <c r="B9" s="1" t="s">
        <v>82</v>
      </c>
      <c r="C9" s="1" t="s">
        <v>16</v>
      </c>
      <c r="D9" s="1" t="s">
        <v>59</v>
      </c>
      <c r="E9" s="1" t="s">
        <v>178</v>
      </c>
      <c r="F9" s="1"/>
      <c r="G9" s="46">
        <f>G10+G12</f>
        <v>8828500</v>
      </c>
      <c r="H9" s="46">
        <f>H10+H12</f>
        <v>0</v>
      </c>
      <c r="I9" s="108">
        <f t="shared" si="2"/>
        <v>8828500</v>
      </c>
      <c r="J9" s="46">
        <f>J10+J12</f>
        <v>8828500</v>
      </c>
      <c r="K9" s="46">
        <f>K10+K12</f>
        <v>0</v>
      </c>
      <c r="L9" s="108">
        <f t="shared" si="3"/>
        <v>8828500</v>
      </c>
      <c r="M9" s="46">
        <f>M10+M12</f>
        <v>8828500</v>
      </c>
      <c r="N9" s="46">
        <f>N10+N12</f>
        <v>0</v>
      </c>
      <c r="O9" s="111">
        <f t="shared" si="4"/>
        <v>8828500</v>
      </c>
    </row>
    <row r="10" spans="1:15" ht="51" x14ac:dyDescent="0.2">
      <c r="A10" s="21" t="s">
        <v>19</v>
      </c>
      <c r="B10" s="1" t="s">
        <v>82</v>
      </c>
      <c r="C10" s="1" t="s">
        <v>16</v>
      </c>
      <c r="D10" s="1" t="s">
        <v>59</v>
      </c>
      <c r="E10" s="1" t="s">
        <v>178</v>
      </c>
      <c r="F10" s="1" t="s">
        <v>22</v>
      </c>
      <c r="G10" s="46">
        <f>G11</f>
        <v>8573500</v>
      </c>
      <c r="H10" s="46">
        <f>H11</f>
        <v>0</v>
      </c>
      <c r="I10" s="108">
        <f t="shared" si="2"/>
        <v>8573500</v>
      </c>
      <c r="J10" s="46">
        <f t="shared" ref="J10:K10" si="7">J11</f>
        <v>8573500</v>
      </c>
      <c r="K10" s="46">
        <f t="shared" si="7"/>
        <v>0</v>
      </c>
      <c r="L10" s="108">
        <f t="shared" si="3"/>
        <v>8573500</v>
      </c>
      <c r="M10" s="46">
        <f t="shared" ref="M10:N10" si="8">M11</f>
        <v>8573500</v>
      </c>
      <c r="N10" s="46">
        <f t="shared" si="8"/>
        <v>0</v>
      </c>
      <c r="O10" s="111">
        <f t="shared" si="4"/>
        <v>8573500</v>
      </c>
    </row>
    <row r="11" spans="1:15" ht="25.5" x14ac:dyDescent="0.2">
      <c r="A11" s="21" t="s">
        <v>20</v>
      </c>
      <c r="B11" s="1" t="s">
        <v>82</v>
      </c>
      <c r="C11" s="1" t="s">
        <v>16</v>
      </c>
      <c r="D11" s="1" t="s">
        <v>59</v>
      </c>
      <c r="E11" s="1" t="s">
        <v>178</v>
      </c>
      <c r="F11" s="1" t="s">
        <v>23</v>
      </c>
      <c r="G11" s="46">
        <v>8573500</v>
      </c>
      <c r="H11" s="46"/>
      <c r="I11" s="108">
        <f t="shared" si="2"/>
        <v>8573500</v>
      </c>
      <c r="J11" s="46">
        <v>8573500</v>
      </c>
      <c r="K11" s="46"/>
      <c r="L11" s="108">
        <f t="shared" si="3"/>
        <v>8573500</v>
      </c>
      <c r="M11" s="46">
        <v>8573500</v>
      </c>
      <c r="N11" s="47"/>
      <c r="O11" s="111">
        <f t="shared" si="4"/>
        <v>8573500</v>
      </c>
    </row>
    <row r="12" spans="1:15" ht="25.5" x14ac:dyDescent="0.2">
      <c r="A12" s="21" t="s">
        <v>24</v>
      </c>
      <c r="B12" s="1" t="s">
        <v>82</v>
      </c>
      <c r="C12" s="1" t="s">
        <v>16</v>
      </c>
      <c r="D12" s="1" t="s">
        <v>59</v>
      </c>
      <c r="E12" s="1" t="s">
        <v>178</v>
      </c>
      <c r="F12" s="1">
        <v>200</v>
      </c>
      <c r="G12" s="46">
        <f>G13</f>
        <v>255000</v>
      </c>
      <c r="H12" s="46">
        <f>H13</f>
        <v>0</v>
      </c>
      <c r="I12" s="108">
        <f t="shared" si="2"/>
        <v>255000</v>
      </c>
      <c r="J12" s="46">
        <f t="shared" ref="J12:K12" si="9">J13</f>
        <v>255000</v>
      </c>
      <c r="K12" s="46">
        <f t="shared" si="9"/>
        <v>0</v>
      </c>
      <c r="L12" s="108">
        <f t="shared" si="3"/>
        <v>255000</v>
      </c>
      <c r="M12" s="46">
        <f t="shared" ref="M12:N12" si="10">M13</f>
        <v>255000</v>
      </c>
      <c r="N12" s="46">
        <f t="shared" si="10"/>
        <v>0</v>
      </c>
      <c r="O12" s="111">
        <f t="shared" si="4"/>
        <v>255000</v>
      </c>
    </row>
    <row r="13" spans="1:15" ht="25.5" x14ac:dyDescent="0.2">
      <c r="A13" s="21" t="s">
        <v>25</v>
      </c>
      <c r="B13" s="1" t="s">
        <v>82</v>
      </c>
      <c r="C13" s="1" t="s">
        <v>16</v>
      </c>
      <c r="D13" s="1" t="s">
        <v>59</v>
      </c>
      <c r="E13" s="1" t="s">
        <v>178</v>
      </c>
      <c r="F13" s="1">
        <v>240</v>
      </c>
      <c r="G13" s="46">
        <v>255000</v>
      </c>
      <c r="H13" s="46"/>
      <c r="I13" s="108">
        <f t="shared" si="2"/>
        <v>255000</v>
      </c>
      <c r="J13" s="46">
        <v>255000</v>
      </c>
      <c r="K13" s="46"/>
      <c r="L13" s="108">
        <f t="shared" si="3"/>
        <v>255000</v>
      </c>
      <c r="M13" s="46">
        <v>255000</v>
      </c>
      <c r="N13" s="47"/>
      <c r="O13" s="111">
        <f t="shared" si="4"/>
        <v>255000</v>
      </c>
    </row>
    <row r="14" spans="1:15" s="30" customFormat="1" ht="13.5" x14ac:dyDescent="0.2">
      <c r="A14" s="118" t="s">
        <v>84</v>
      </c>
      <c r="B14" s="119" t="s">
        <v>82</v>
      </c>
      <c r="C14" s="119" t="s">
        <v>16</v>
      </c>
      <c r="D14" s="119" t="s">
        <v>80</v>
      </c>
      <c r="E14" s="119"/>
      <c r="F14" s="119"/>
      <c r="G14" s="117">
        <f t="shared" ref="G14:H16" si="11">G15</f>
        <v>300000</v>
      </c>
      <c r="H14" s="117">
        <f t="shared" si="11"/>
        <v>0</v>
      </c>
      <c r="I14" s="142">
        <f t="shared" si="2"/>
        <v>300000</v>
      </c>
      <c r="J14" s="117">
        <f t="shared" ref="J14:K16" si="12">J15</f>
        <v>300000</v>
      </c>
      <c r="K14" s="117">
        <f t="shared" si="12"/>
        <v>0</v>
      </c>
      <c r="L14" s="142">
        <f t="shared" si="3"/>
        <v>300000</v>
      </c>
      <c r="M14" s="117">
        <f t="shared" ref="M14:N16" si="13">M15</f>
        <v>300000</v>
      </c>
      <c r="N14" s="117">
        <f t="shared" si="13"/>
        <v>0</v>
      </c>
      <c r="O14" s="143">
        <f t="shared" si="4"/>
        <v>300000</v>
      </c>
    </row>
    <row r="15" spans="1:15" s="30" customFormat="1" x14ac:dyDescent="0.2">
      <c r="A15" s="48" t="s">
        <v>116</v>
      </c>
      <c r="B15" s="20" t="s">
        <v>82</v>
      </c>
      <c r="C15" s="20" t="s">
        <v>16</v>
      </c>
      <c r="D15" s="20" t="s">
        <v>80</v>
      </c>
      <c r="E15" s="20" t="s">
        <v>117</v>
      </c>
      <c r="F15" s="20"/>
      <c r="G15" s="46">
        <f t="shared" si="11"/>
        <v>300000</v>
      </c>
      <c r="H15" s="46">
        <f t="shared" si="11"/>
        <v>0</v>
      </c>
      <c r="I15" s="108">
        <f t="shared" si="2"/>
        <v>300000</v>
      </c>
      <c r="J15" s="46">
        <f t="shared" si="12"/>
        <v>300000</v>
      </c>
      <c r="K15" s="46">
        <f t="shared" si="12"/>
        <v>0</v>
      </c>
      <c r="L15" s="108">
        <f t="shared" si="3"/>
        <v>300000</v>
      </c>
      <c r="M15" s="46">
        <f t="shared" si="13"/>
        <v>300000</v>
      </c>
      <c r="N15" s="46">
        <f t="shared" si="13"/>
        <v>0</v>
      </c>
      <c r="O15" s="111">
        <f t="shared" si="4"/>
        <v>300000</v>
      </c>
    </row>
    <row r="16" spans="1:15" s="30" customFormat="1" x14ac:dyDescent="0.2">
      <c r="A16" s="19" t="s">
        <v>26</v>
      </c>
      <c r="B16" s="20" t="s">
        <v>82</v>
      </c>
      <c r="C16" s="20" t="s">
        <v>16</v>
      </c>
      <c r="D16" s="20" t="s">
        <v>80</v>
      </c>
      <c r="E16" s="20" t="s">
        <v>117</v>
      </c>
      <c r="F16" s="20">
        <v>800</v>
      </c>
      <c r="G16" s="46">
        <f t="shared" si="11"/>
        <v>300000</v>
      </c>
      <c r="H16" s="46">
        <f t="shared" si="11"/>
        <v>0</v>
      </c>
      <c r="I16" s="108">
        <f t="shared" si="2"/>
        <v>300000</v>
      </c>
      <c r="J16" s="46">
        <f t="shared" si="12"/>
        <v>300000</v>
      </c>
      <c r="K16" s="46">
        <f t="shared" si="12"/>
        <v>0</v>
      </c>
      <c r="L16" s="108">
        <f t="shared" si="3"/>
        <v>300000</v>
      </c>
      <c r="M16" s="46">
        <f t="shared" si="13"/>
        <v>300000</v>
      </c>
      <c r="N16" s="46">
        <f t="shared" si="13"/>
        <v>0</v>
      </c>
      <c r="O16" s="111">
        <f t="shared" si="4"/>
        <v>300000</v>
      </c>
    </row>
    <row r="17" spans="1:15" s="30" customFormat="1" x14ac:dyDescent="0.2">
      <c r="A17" s="19" t="s">
        <v>85</v>
      </c>
      <c r="B17" s="20" t="s">
        <v>82</v>
      </c>
      <c r="C17" s="20" t="s">
        <v>16</v>
      </c>
      <c r="D17" s="20" t="s">
        <v>80</v>
      </c>
      <c r="E17" s="20" t="s">
        <v>117</v>
      </c>
      <c r="F17" s="20">
        <v>870</v>
      </c>
      <c r="G17" s="46">
        <v>300000</v>
      </c>
      <c r="H17" s="46"/>
      <c r="I17" s="108">
        <f t="shared" si="2"/>
        <v>300000</v>
      </c>
      <c r="J17" s="46">
        <v>300000</v>
      </c>
      <c r="K17" s="46"/>
      <c r="L17" s="108">
        <f t="shared" si="3"/>
        <v>300000</v>
      </c>
      <c r="M17" s="46">
        <v>300000</v>
      </c>
      <c r="N17" s="46"/>
      <c r="O17" s="111">
        <f t="shared" si="4"/>
        <v>300000</v>
      </c>
    </row>
    <row r="18" spans="1:15" s="30" customFormat="1" ht="13.5" x14ac:dyDescent="0.2">
      <c r="A18" s="112" t="s">
        <v>29</v>
      </c>
      <c r="B18" s="113" t="s">
        <v>82</v>
      </c>
      <c r="C18" s="113" t="s">
        <v>16</v>
      </c>
      <c r="D18" s="113" t="s">
        <v>30</v>
      </c>
      <c r="E18" s="20"/>
      <c r="F18" s="20"/>
      <c r="G18" s="117">
        <f>G19+G24+G27</f>
        <v>18163800</v>
      </c>
      <c r="H18" s="117">
        <f>H19+H24+H27</f>
        <v>1819000</v>
      </c>
      <c r="I18" s="142">
        <f t="shared" si="2"/>
        <v>19982800</v>
      </c>
      <c r="J18" s="117">
        <f t="shared" ref="J18:K18" si="14">J19+J24+J27</f>
        <v>27153200</v>
      </c>
      <c r="K18" s="117">
        <f t="shared" si="14"/>
        <v>0</v>
      </c>
      <c r="L18" s="142">
        <f t="shared" si="3"/>
        <v>27153200</v>
      </c>
      <c r="M18" s="117">
        <f t="shared" ref="M18:N18" si="15">M19+M24+M27</f>
        <v>40255300</v>
      </c>
      <c r="N18" s="117">
        <f t="shared" si="15"/>
        <v>0</v>
      </c>
      <c r="O18" s="143">
        <f t="shared" si="4"/>
        <v>40255300</v>
      </c>
    </row>
    <row r="19" spans="1:15" s="30" customFormat="1" ht="25.5" x14ac:dyDescent="0.2">
      <c r="A19" s="48" t="s">
        <v>112</v>
      </c>
      <c r="B19" s="20" t="s">
        <v>82</v>
      </c>
      <c r="C19" s="20" t="s">
        <v>16</v>
      </c>
      <c r="D19" s="20" t="s">
        <v>30</v>
      </c>
      <c r="E19" s="50" t="s">
        <v>179</v>
      </c>
      <c r="F19" s="51"/>
      <c r="G19" s="46">
        <f>G20+G22</f>
        <v>15463800</v>
      </c>
      <c r="H19" s="46">
        <f>H20+H22</f>
        <v>0</v>
      </c>
      <c r="I19" s="108">
        <f t="shared" si="2"/>
        <v>15463800</v>
      </c>
      <c r="J19" s="46">
        <f t="shared" ref="J19:K19" si="16">J20+J22</f>
        <v>15463800</v>
      </c>
      <c r="K19" s="46">
        <f t="shared" si="16"/>
        <v>0</v>
      </c>
      <c r="L19" s="108">
        <f t="shared" si="3"/>
        <v>15463800</v>
      </c>
      <c r="M19" s="46">
        <f t="shared" ref="M19:N19" si="17">M20+M22</f>
        <v>15463800</v>
      </c>
      <c r="N19" s="46">
        <f t="shared" si="17"/>
        <v>0</v>
      </c>
      <c r="O19" s="111">
        <f t="shared" si="4"/>
        <v>15463800</v>
      </c>
    </row>
    <row r="20" spans="1:15" s="7" customFormat="1" ht="51" x14ac:dyDescent="0.2">
      <c r="A20" s="19" t="s">
        <v>19</v>
      </c>
      <c r="B20" s="20" t="s">
        <v>82</v>
      </c>
      <c r="C20" s="20" t="s">
        <v>16</v>
      </c>
      <c r="D20" s="20" t="s">
        <v>30</v>
      </c>
      <c r="E20" s="50" t="s">
        <v>179</v>
      </c>
      <c r="F20" s="20">
        <v>100</v>
      </c>
      <c r="G20" s="46">
        <f>G21</f>
        <v>14755000</v>
      </c>
      <c r="H20" s="46">
        <f>H21</f>
        <v>0</v>
      </c>
      <c r="I20" s="108">
        <f t="shared" si="2"/>
        <v>14755000</v>
      </c>
      <c r="J20" s="46">
        <f t="shared" ref="J20:K20" si="18">J21</f>
        <v>14755000</v>
      </c>
      <c r="K20" s="46">
        <f t="shared" si="18"/>
        <v>0</v>
      </c>
      <c r="L20" s="108">
        <f t="shared" si="3"/>
        <v>14755000</v>
      </c>
      <c r="M20" s="46">
        <f t="shared" ref="M20:N20" si="19">M21</f>
        <v>14755000</v>
      </c>
      <c r="N20" s="46">
        <f t="shared" si="19"/>
        <v>0</v>
      </c>
      <c r="O20" s="111">
        <f t="shared" si="4"/>
        <v>14755000</v>
      </c>
    </row>
    <row r="21" spans="1:15" s="7" customFormat="1" x14ac:dyDescent="0.2">
      <c r="A21" s="19" t="s">
        <v>40</v>
      </c>
      <c r="B21" s="20" t="s">
        <v>82</v>
      </c>
      <c r="C21" s="20" t="s">
        <v>16</v>
      </c>
      <c r="D21" s="20" t="s">
        <v>30</v>
      </c>
      <c r="E21" s="50" t="s">
        <v>179</v>
      </c>
      <c r="F21" s="20">
        <v>110</v>
      </c>
      <c r="G21" s="46">
        <v>14755000</v>
      </c>
      <c r="H21" s="46"/>
      <c r="I21" s="108">
        <f t="shared" si="2"/>
        <v>14755000</v>
      </c>
      <c r="J21" s="46">
        <v>14755000</v>
      </c>
      <c r="K21" s="46"/>
      <c r="L21" s="108">
        <f t="shared" si="3"/>
        <v>14755000</v>
      </c>
      <c r="M21" s="46">
        <v>14755000</v>
      </c>
      <c r="N21" s="46"/>
      <c r="O21" s="111">
        <f t="shared" si="4"/>
        <v>14755000</v>
      </c>
    </row>
    <row r="22" spans="1:15" s="7" customFormat="1" ht="25.5" x14ac:dyDescent="0.2">
      <c r="A22" s="19" t="s">
        <v>24</v>
      </c>
      <c r="B22" s="20" t="s">
        <v>82</v>
      </c>
      <c r="C22" s="20" t="s">
        <v>16</v>
      </c>
      <c r="D22" s="20" t="s">
        <v>30</v>
      </c>
      <c r="E22" s="50" t="s">
        <v>179</v>
      </c>
      <c r="F22" s="20">
        <v>200</v>
      </c>
      <c r="G22" s="46">
        <f>G23</f>
        <v>708800</v>
      </c>
      <c r="H22" s="46">
        <f>H23</f>
        <v>0</v>
      </c>
      <c r="I22" s="108">
        <f t="shared" si="2"/>
        <v>708800</v>
      </c>
      <c r="J22" s="46">
        <f t="shared" ref="J22:K22" si="20">J23</f>
        <v>708800</v>
      </c>
      <c r="K22" s="46">
        <f t="shared" si="20"/>
        <v>0</v>
      </c>
      <c r="L22" s="108">
        <f t="shared" si="3"/>
        <v>708800</v>
      </c>
      <c r="M22" s="46">
        <f t="shared" ref="M22:N22" si="21">M23</f>
        <v>708800</v>
      </c>
      <c r="N22" s="46">
        <f t="shared" si="21"/>
        <v>0</v>
      </c>
      <c r="O22" s="111">
        <f t="shared" si="4"/>
        <v>708800</v>
      </c>
    </row>
    <row r="23" spans="1:15" s="15" customFormat="1" ht="25.5" x14ac:dyDescent="0.2">
      <c r="A23" s="19" t="s">
        <v>25</v>
      </c>
      <c r="B23" s="20" t="s">
        <v>82</v>
      </c>
      <c r="C23" s="20" t="s">
        <v>16</v>
      </c>
      <c r="D23" s="20" t="s">
        <v>30</v>
      </c>
      <c r="E23" s="50" t="s">
        <v>179</v>
      </c>
      <c r="F23" s="20">
        <v>240</v>
      </c>
      <c r="G23" s="46">
        <v>708800</v>
      </c>
      <c r="H23" s="46"/>
      <c r="I23" s="108">
        <f t="shared" si="2"/>
        <v>708800</v>
      </c>
      <c r="J23" s="46">
        <v>708800</v>
      </c>
      <c r="K23" s="46"/>
      <c r="L23" s="108">
        <f t="shared" si="3"/>
        <v>708800</v>
      </c>
      <c r="M23" s="46">
        <v>708800</v>
      </c>
      <c r="N23" s="49"/>
      <c r="O23" s="111">
        <f t="shared" si="4"/>
        <v>708800</v>
      </c>
    </row>
    <row r="24" spans="1:15" s="15" customFormat="1" x14ac:dyDescent="0.2">
      <c r="A24" s="21" t="s">
        <v>126</v>
      </c>
      <c r="B24" s="1" t="s">
        <v>82</v>
      </c>
      <c r="C24" s="1" t="s">
        <v>16</v>
      </c>
      <c r="D24" s="1" t="s">
        <v>30</v>
      </c>
      <c r="E24" s="18" t="s">
        <v>127</v>
      </c>
      <c r="F24" s="20"/>
      <c r="G24" s="46">
        <f>G25</f>
        <v>0</v>
      </c>
      <c r="H24" s="46">
        <f>H25</f>
        <v>0</v>
      </c>
      <c r="I24" s="108">
        <f t="shared" si="2"/>
        <v>0</v>
      </c>
      <c r="J24" s="46">
        <f t="shared" ref="J24:K25" si="22">J25</f>
        <v>11689400</v>
      </c>
      <c r="K24" s="46">
        <f t="shared" si="22"/>
        <v>0</v>
      </c>
      <c r="L24" s="108">
        <f t="shared" si="3"/>
        <v>11689400</v>
      </c>
      <c r="M24" s="46">
        <f t="shared" ref="M24:N25" si="23">M25</f>
        <v>24791500</v>
      </c>
      <c r="N24" s="46">
        <f t="shared" si="23"/>
        <v>0</v>
      </c>
      <c r="O24" s="111">
        <f t="shared" si="4"/>
        <v>24791500</v>
      </c>
    </row>
    <row r="25" spans="1:15" s="15" customFormat="1" x14ac:dyDescent="0.2">
      <c r="A25" s="19" t="s">
        <v>26</v>
      </c>
      <c r="B25" s="20" t="s">
        <v>82</v>
      </c>
      <c r="C25" s="20" t="s">
        <v>16</v>
      </c>
      <c r="D25" s="20" t="s">
        <v>30</v>
      </c>
      <c r="E25" s="18" t="s">
        <v>127</v>
      </c>
      <c r="F25" s="20">
        <v>800</v>
      </c>
      <c r="G25" s="46">
        <f>G26</f>
        <v>0</v>
      </c>
      <c r="H25" s="46">
        <f>H26</f>
        <v>0</v>
      </c>
      <c r="I25" s="108">
        <f t="shared" si="2"/>
        <v>0</v>
      </c>
      <c r="J25" s="46">
        <f t="shared" si="22"/>
        <v>11689400</v>
      </c>
      <c r="K25" s="46">
        <f t="shared" si="22"/>
        <v>0</v>
      </c>
      <c r="L25" s="108">
        <f t="shared" si="3"/>
        <v>11689400</v>
      </c>
      <c r="M25" s="46">
        <f t="shared" si="23"/>
        <v>24791500</v>
      </c>
      <c r="N25" s="46">
        <f t="shared" si="23"/>
        <v>0</v>
      </c>
      <c r="O25" s="111">
        <f t="shared" si="4"/>
        <v>24791500</v>
      </c>
    </row>
    <row r="26" spans="1:15" x14ac:dyDescent="0.2">
      <c r="A26" s="19" t="s">
        <v>85</v>
      </c>
      <c r="B26" s="20" t="s">
        <v>82</v>
      </c>
      <c r="C26" s="20" t="s">
        <v>16</v>
      </c>
      <c r="D26" s="20" t="s">
        <v>30</v>
      </c>
      <c r="E26" s="18" t="s">
        <v>127</v>
      </c>
      <c r="F26" s="20">
        <v>870</v>
      </c>
      <c r="G26" s="46"/>
      <c r="H26" s="46"/>
      <c r="I26" s="108">
        <f t="shared" si="2"/>
        <v>0</v>
      </c>
      <c r="J26" s="46">
        <v>11689400</v>
      </c>
      <c r="K26" s="46"/>
      <c r="L26" s="108">
        <f t="shared" si="3"/>
        <v>11689400</v>
      </c>
      <c r="M26" s="46">
        <v>24791500</v>
      </c>
      <c r="N26" s="46"/>
      <c r="O26" s="111">
        <f t="shared" si="4"/>
        <v>24791500</v>
      </c>
    </row>
    <row r="27" spans="1:15" ht="25.5" x14ac:dyDescent="0.2">
      <c r="A27" s="21" t="s">
        <v>293</v>
      </c>
      <c r="B27" s="1" t="s">
        <v>82</v>
      </c>
      <c r="C27" s="1" t="s">
        <v>16</v>
      </c>
      <c r="D27" s="1" t="s">
        <v>30</v>
      </c>
      <c r="E27" s="18" t="s">
        <v>294</v>
      </c>
      <c r="F27" s="20"/>
      <c r="G27" s="46">
        <f>G28</f>
        <v>2700000</v>
      </c>
      <c r="H27" s="46">
        <f>H28</f>
        <v>1819000</v>
      </c>
      <c r="I27" s="108">
        <f t="shared" si="2"/>
        <v>4519000</v>
      </c>
      <c r="J27" s="46">
        <f t="shared" ref="J27:J28" si="24">J28</f>
        <v>0</v>
      </c>
      <c r="K27" s="46"/>
      <c r="L27" s="108">
        <f t="shared" si="3"/>
        <v>0</v>
      </c>
      <c r="M27" s="46">
        <f t="shared" ref="M27:M28" si="25">M28</f>
        <v>0</v>
      </c>
      <c r="N27" s="49"/>
      <c r="O27" s="111">
        <f t="shared" si="4"/>
        <v>0</v>
      </c>
    </row>
    <row r="28" spans="1:15" x14ac:dyDescent="0.2">
      <c r="A28" s="19" t="s">
        <v>26</v>
      </c>
      <c r="B28" s="20" t="s">
        <v>82</v>
      </c>
      <c r="C28" s="20" t="s">
        <v>16</v>
      </c>
      <c r="D28" s="20" t="s">
        <v>30</v>
      </c>
      <c r="E28" s="18" t="s">
        <v>294</v>
      </c>
      <c r="F28" s="20">
        <v>800</v>
      </c>
      <c r="G28" s="46">
        <f>G29</f>
        <v>2700000</v>
      </c>
      <c r="H28" s="46">
        <f>H29</f>
        <v>1819000</v>
      </c>
      <c r="I28" s="108">
        <f t="shared" si="2"/>
        <v>4519000</v>
      </c>
      <c r="J28" s="46">
        <f t="shared" si="24"/>
        <v>0</v>
      </c>
      <c r="K28" s="46"/>
      <c r="L28" s="108">
        <f t="shared" si="3"/>
        <v>0</v>
      </c>
      <c r="M28" s="46">
        <f t="shared" si="25"/>
        <v>0</v>
      </c>
      <c r="N28" s="46"/>
      <c r="O28" s="111">
        <f t="shared" si="4"/>
        <v>0</v>
      </c>
    </row>
    <row r="29" spans="1:15" x14ac:dyDescent="0.2">
      <c r="A29" s="19" t="s">
        <v>85</v>
      </c>
      <c r="B29" s="20" t="s">
        <v>82</v>
      </c>
      <c r="C29" s="20" t="s">
        <v>16</v>
      </c>
      <c r="D29" s="20" t="s">
        <v>30</v>
      </c>
      <c r="E29" s="18" t="s">
        <v>294</v>
      </c>
      <c r="F29" s="20">
        <v>870</v>
      </c>
      <c r="G29" s="46">
        <v>2700000</v>
      </c>
      <c r="H29" s="46">
        <v>1819000</v>
      </c>
      <c r="I29" s="108">
        <f t="shared" si="2"/>
        <v>4519000</v>
      </c>
      <c r="J29" s="46"/>
      <c r="K29" s="46"/>
      <c r="L29" s="108">
        <f t="shared" si="3"/>
        <v>0</v>
      </c>
      <c r="M29" s="46"/>
      <c r="N29" s="47"/>
      <c r="O29" s="111">
        <f t="shared" si="4"/>
        <v>0</v>
      </c>
    </row>
    <row r="30" spans="1:15" ht="25.5" x14ac:dyDescent="0.2">
      <c r="A30" s="36" t="s">
        <v>158</v>
      </c>
      <c r="B30" s="37" t="s">
        <v>86</v>
      </c>
      <c r="C30" s="37"/>
      <c r="D30" s="37"/>
      <c r="E30" s="38"/>
      <c r="F30" s="37"/>
      <c r="G30" s="39">
        <f>G31+G37+G119+G128</f>
        <v>626916709.39999998</v>
      </c>
      <c r="H30" s="39">
        <f>H31+H37+H119+H128</f>
        <v>6465797</v>
      </c>
      <c r="I30" s="107">
        <f t="shared" si="2"/>
        <v>633382506.39999998</v>
      </c>
      <c r="J30" s="39">
        <f>J31+J37+J119+J128</f>
        <v>559694228.66000009</v>
      </c>
      <c r="K30" s="39">
        <f>K31+K37+K119+K128</f>
        <v>0</v>
      </c>
      <c r="L30" s="107">
        <f t="shared" si="3"/>
        <v>559694228.66000009</v>
      </c>
      <c r="M30" s="39">
        <f>M31+M37+M119+M128</f>
        <v>569018147.5999999</v>
      </c>
      <c r="N30" s="39">
        <f>N31+N37+N119+N128</f>
        <v>0</v>
      </c>
      <c r="O30" s="110">
        <f t="shared" si="4"/>
        <v>569018147.5999999</v>
      </c>
    </row>
    <row r="31" spans="1:15" x14ac:dyDescent="0.2">
      <c r="A31" s="40" t="s">
        <v>41</v>
      </c>
      <c r="B31" s="41" t="s">
        <v>86</v>
      </c>
      <c r="C31" s="41" t="s">
        <v>18</v>
      </c>
      <c r="D31" s="41"/>
      <c r="E31" s="43"/>
      <c r="F31" s="41"/>
      <c r="G31" s="44">
        <f t="shared" ref="G31:H33" si="26">G32</f>
        <v>230000</v>
      </c>
      <c r="H31" s="44">
        <f t="shared" si="26"/>
        <v>0</v>
      </c>
      <c r="I31" s="107">
        <f t="shared" si="2"/>
        <v>230000</v>
      </c>
      <c r="J31" s="44">
        <f t="shared" ref="J31:K33" si="27">J32</f>
        <v>230000</v>
      </c>
      <c r="K31" s="44">
        <f t="shared" si="27"/>
        <v>0</v>
      </c>
      <c r="L31" s="107">
        <f t="shared" si="3"/>
        <v>230000</v>
      </c>
      <c r="M31" s="44">
        <f t="shared" ref="M31:N33" si="28">M32</f>
        <v>230000</v>
      </c>
      <c r="N31" s="44">
        <f t="shared" si="28"/>
        <v>0</v>
      </c>
      <c r="O31" s="110">
        <f t="shared" si="4"/>
        <v>230000</v>
      </c>
    </row>
    <row r="32" spans="1:15" ht="13.5" x14ac:dyDescent="0.2">
      <c r="A32" s="112" t="s">
        <v>87</v>
      </c>
      <c r="B32" s="113" t="s">
        <v>86</v>
      </c>
      <c r="C32" s="113" t="s">
        <v>18</v>
      </c>
      <c r="D32" s="113" t="s">
        <v>16</v>
      </c>
      <c r="E32" s="114"/>
      <c r="F32" s="113"/>
      <c r="G32" s="117">
        <f t="shared" si="26"/>
        <v>230000</v>
      </c>
      <c r="H32" s="117">
        <f t="shared" si="26"/>
        <v>0</v>
      </c>
      <c r="I32" s="142">
        <f t="shared" si="2"/>
        <v>230000</v>
      </c>
      <c r="J32" s="117">
        <f t="shared" si="27"/>
        <v>230000</v>
      </c>
      <c r="K32" s="117">
        <f t="shared" si="27"/>
        <v>0</v>
      </c>
      <c r="L32" s="142">
        <f t="shared" si="3"/>
        <v>230000</v>
      </c>
      <c r="M32" s="117">
        <f t="shared" si="28"/>
        <v>230000</v>
      </c>
      <c r="N32" s="117">
        <f t="shared" si="28"/>
        <v>0</v>
      </c>
      <c r="O32" s="143">
        <f t="shared" si="4"/>
        <v>230000</v>
      </c>
    </row>
    <row r="33" spans="1:15" ht="25.5" x14ac:dyDescent="0.2">
      <c r="A33" s="48" t="s">
        <v>118</v>
      </c>
      <c r="B33" s="1" t="s">
        <v>86</v>
      </c>
      <c r="C33" s="1" t="s">
        <v>18</v>
      </c>
      <c r="D33" s="1" t="s">
        <v>16</v>
      </c>
      <c r="E33" s="52" t="s">
        <v>180</v>
      </c>
      <c r="F33" s="1"/>
      <c r="G33" s="46">
        <f t="shared" si="26"/>
        <v>230000</v>
      </c>
      <c r="H33" s="46">
        <f t="shared" si="26"/>
        <v>0</v>
      </c>
      <c r="I33" s="108">
        <f t="shared" si="2"/>
        <v>230000</v>
      </c>
      <c r="J33" s="46">
        <f t="shared" si="27"/>
        <v>230000</v>
      </c>
      <c r="K33" s="46">
        <f t="shared" si="27"/>
        <v>0</v>
      </c>
      <c r="L33" s="108">
        <f t="shared" si="3"/>
        <v>230000</v>
      </c>
      <c r="M33" s="46">
        <f t="shared" si="28"/>
        <v>230000</v>
      </c>
      <c r="N33" s="46">
        <f t="shared" si="28"/>
        <v>0</v>
      </c>
      <c r="O33" s="111">
        <f t="shared" si="4"/>
        <v>230000</v>
      </c>
    </row>
    <row r="34" spans="1:15" ht="25.5" x14ac:dyDescent="0.2">
      <c r="A34" s="21" t="s">
        <v>34</v>
      </c>
      <c r="B34" s="1" t="s">
        <v>86</v>
      </c>
      <c r="C34" s="1" t="s">
        <v>18</v>
      </c>
      <c r="D34" s="1" t="s">
        <v>16</v>
      </c>
      <c r="E34" s="52" t="s">
        <v>180</v>
      </c>
      <c r="F34" s="1">
        <v>600</v>
      </c>
      <c r="G34" s="46">
        <f>G35+G36</f>
        <v>230000</v>
      </c>
      <c r="H34" s="46">
        <f>H35+H36</f>
        <v>0</v>
      </c>
      <c r="I34" s="108">
        <f t="shared" si="2"/>
        <v>230000</v>
      </c>
      <c r="J34" s="46">
        <f>J35+J36</f>
        <v>230000</v>
      </c>
      <c r="K34" s="46">
        <f>K35+K36</f>
        <v>0</v>
      </c>
      <c r="L34" s="108">
        <f t="shared" si="3"/>
        <v>230000</v>
      </c>
      <c r="M34" s="46">
        <f>M35+M36</f>
        <v>230000</v>
      </c>
      <c r="N34" s="46">
        <f>N35+N36</f>
        <v>0</v>
      </c>
      <c r="O34" s="111">
        <f t="shared" si="4"/>
        <v>230000</v>
      </c>
    </row>
    <row r="35" spans="1:15" x14ac:dyDescent="0.2">
      <c r="A35" s="21" t="s">
        <v>70</v>
      </c>
      <c r="B35" s="1" t="s">
        <v>86</v>
      </c>
      <c r="C35" s="1" t="s">
        <v>18</v>
      </c>
      <c r="D35" s="1" t="s">
        <v>16</v>
      </c>
      <c r="E35" s="52" t="s">
        <v>180</v>
      </c>
      <c r="F35" s="1">
        <v>610</v>
      </c>
      <c r="G35" s="46">
        <v>185000</v>
      </c>
      <c r="H35" s="46"/>
      <c r="I35" s="108">
        <f t="shared" si="2"/>
        <v>185000</v>
      </c>
      <c r="J35" s="46">
        <v>185000</v>
      </c>
      <c r="K35" s="46"/>
      <c r="L35" s="108">
        <f t="shared" si="3"/>
        <v>185000</v>
      </c>
      <c r="M35" s="46">
        <v>185000</v>
      </c>
      <c r="N35" s="46"/>
      <c r="O35" s="111">
        <f t="shared" si="4"/>
        <v>185000</v>
      </c>
    </row>
    <row r="36" spans="1:15" x14ac:dyDescent="0.2">
      <c r="A36" s="21" t="s">
        <v>88</v>
      </c>
      <c r="B36" s="1" t="s">
        <v>86</v>
      </c>
      <c r="C36" s="1" t="s">
        <v>18</v>
      </c>
      <c r="D36" s="1" t="s">
        <v>16</v>
      </c>
      <c r="E36" s="52" t="s">
        <v>180</v>
      </c>
      <c r="F36" s="1">
        <v>620</v>
      </c>
      <c r="G36" s="46">
        <v>45000</v>
      </c>
      <c r="H36" s="46"/>
      <c r="I36" s="108">
        <f t="shared" si="2"/>
        <v>45000</v>
      </c>
      <c r="J36" s="46">
        <v>45000</v>
      </c>
      <c r="K36" s="46"/>
      <c r="L36" s="108">
        <f t="shared" si="3"/>
        <v>45000</v>
      </c>
      <c r="M36" s="46">
        <v>45000</v>
      </c>
      <c r="N36" s="46"/>
      <c r="O36" s="111">
        <f t="shared" si="4"/>
        <v>45000</v>
      </c>
    </row>
    <row r="37" spans="1:15" x14ac:dyDescent="0.2">
      <c r="A37" s="40" t="s">
        <v>62</v>
      </c>
      <c r="B37" s="41" t="s">
        <v>86</v>
      </c>
      <c r="C37" s="41" t="s">
        <v>28</v>
      </c>
      <c r="D37" s="41"/>
      <c r="E37" s="43"/>
      <c r="F37" s="53"/>
      <c r="G37" s="44">
        <f>G38+G57+G90+G97</f>
        <v>622617046.39999998</v>
      </c>
      <c r="H37" s="44">
        <f>H38+H57+H90+H97</f>
        <v>6465797</v>
      </c>
      <c r="I37" s="107">
        <f t="shared" si="2"/>
        <v>629082843.39999998</v>
      </c>
      <c r="J37" s="44">
        <f>J38+J57+J90+J97</f>
        <v>555394565.66000009</v>
      </c>
      <c r="K37" s="46"/>
      <c r="L37" s="107">
        <f t="shared" si="3"/>
        <v>555394565.66000009</v>
      </c>
      <c r="M37" s="44">
        <f>M38+M57+M90+M97</f>
        <v>564718484.5999999</v>
      </c>
      <c r="N37" s="44">
        <f>N38+N57+N90+N97</f>
        <v>0</v>
      </c>
      <c r="O37" s="110">
        <f t="shared" si="4"/>
        <v>564718484.5999999</v>
      </c>
    </row>
    <row r="38" spans="1:15" ht="13.5" x14ac:dyDescent="0.2">
      <c r="A38" s="112" t="s">
        <v>89</v>
      </c>
      <c r="B38" s="113" t="s">
        <v>86</v>
      </c>
      <c r="C38" s="113" t="s">
        <v>28</v>
      </c>
      <c r="D38" s="113" t="s">
        <v>16</v>
      </c>
      <c r="E38" s="114"/>
      <c r="F38" s="113"/>
      <c r="G38" s="117">
        <f>G39+G42+G46+G50+G53</f>
        <v>211995134.47999999</v>
      </c>
      <c r="H38" s="117">
        <f>H39+H42+H46+H50+H53</f>
        <v>835901</v>
      </c>
      <c r="I38" s="142">
        <f t="shared" si="2"/>
        <v>212831035.47999999</v>
      </c>
      <c r="J38" s="117">
        <f t="shared" ref="J38:K38" si="29">J39+J42+J46+J50+J53</f>
        <v>158674654</v>
      </c>
      <c r="K38" s="117">
        <f t="shared" si="29"/>
        <v>0</v>
      </c>
      <c r="L38" s="142">
        <f t="shared" si="3"/>
        <v>158674654</v>
      </c>
      <c r="M38" s="117">
        <f t="shared" ref="M38:N38" si="30">M39+M42+M46+M50+M53</f>
        <v>161874654</v>
      </c>
      <c r="N38" s="117">
        <f t="shared" si="30"/>
        <v>0</v>
      </c>
      <c r="O38" s="143">
        <f t="shared" si="4"/>
        <v>161874654</v>
      </c>
    </row>
    <row r="39" spans="1:15" ht="38.25" x14ac:dyDescent="0.2">
      <c r="A39" s="54" t="s">
        <v>266</v>
      </c>
      <c r="B39" s="1" t="s">
        <v>86</v>
      </c>
      <c r="C39" s="1" t="s">
        <v>28</v>
      </c>
      <c r="D39" s="1" t="s">
        <v>16</v>
      </c>
      <c r="E39" s="55" t="s">
        <v>267</v>
      </c>
      <c r="F39" s="1"/>
      <c r="G39" s="46">
        <f>G40</f>
        <v>50120480.479999997</v>
      </c>
      <c r="H39" s="46">
        <f>H40</f>
        <v>0</v>
      </c>
      <c r="I39" s="108">
        <f t="shared" si="2"/>
        <v>50120480.479999997</v>
      </c>
      <c r="J39" s="46">
        <f t="shared" ref="J39:K40" si="31">J40</f>
        <v>0</v>
      </c>
      <c r="K39" s="46">
        <f t="shared" si="31"/>
        <v>0</v>
      </c>
      <c r="L39" s="108">
        <f t="shared" si="3"/>
        <v>0</v>
      </c>
      <c r="M39" s="46">
        <f t="shared" ref="M39:N40" si="32">M40</f>
        <v>0</v>
      </c>
      <c r="N39" s="46">
        <f t="shared" si="32"/>
        <v>0</v>
      </c>
      <c r="O39" s="111">
        <f t="shared" si="4"/>
        <v>0</v>
      </c>
    </row>
    <row r="40" spans="1:15" ht="25.5" x14ac:dyDescent="0.2">
      <c r="A40" s="21" t="s">
        <v>34</v>
      </c>
      <c r="B40" s="1" t="s">
        <v>86</v>
      </c>
      <c r="C40" s="1" t="s">
        <v>28</v>
      </c>
      <c r="D40" s="1" t="s">
        <v>16</v>
      </c>
      <c r="E40" s="55" t="s">
        <v>267</v>
      </c>
      <c r="F40" s="1" t="s">
        <v>71</v>
      </c>
      <c r="G40" s="46">
        <f>G41</f>
        <v>50120480.479999997</v>
      </c>
      <c r="H40" s="46">
        <f>H41</f>
        <v>0</v>
      </c>
      <c r="I40" s="108">
        <f t="shared" si="2"/>
        <v>50120480.479999997</v>
      </c>
      <c r="J40" s="46">
        <f t="shared" si="31"/>
        <v>0</v>
      </c>
      <c r="K40" s="46">
        <f t="shared" si="31"/>
        <v>0</v>
      </c>
      <c r="L40" s="108">
        <f t="shared" si="3"/>
        <v>0</v>
      </c>
      <c r="M40" s="46">
        <f t="shared" si="32"/>
        <v>0</v>
      </c>
      <c r="N40" s="46">
        <f t="shared" si="32"/>
        <v>0</v>
      </c>
      <c r="O40" s="111">
        <f t="shared" si="4"/>
        <v>0</v>
      </c>
    </row>
    <row r="41" spans="1:15" x14ac:dyDescent="0.2">
      <c r="A41" s="21" t="s">
        <v>88</v>
      </c>
      <c r="B41" s="1" t="s">
        <v>86</v>
      </c>
      <c r="C41" s="1" t="s">
        <v>28</v>
      </c>
      <c r="D41" s="1" t="s">
        <v>16</v>
      </c>
      <c r="E41" s="55" t="s">
        <v>267</v>
      </c>
      <c r="F41" s="1" t="s">
        <v>107</v>
      </c>
      <c r="G41" s="46">
        <v>50120480.479999997</v>
      </c>
      <c r="H41" s="46"/>
      <c r="I41" s="108">
        <f t="shared" si="2"/>
        <v>50120480.479999997</v>
      </c>
      <c r="J41" s="46"/>
      <c r="K41" s="46"/>
      <c r="L41" s="108">
        <f t="shared" si="3"/>
        <v>0</v>
      </c>
      <c r="M41" s="46"/>
      <c r="N41" s="46"/>
      <c r="O41" s="111">
        <f t="shared" si="4"/>
        <v>0</v>
      </c>
    </row>
    <row r="42" spans="1:15" ht="153" x14ac:dyDescent="0.2">
      <c r="A42" s="17" t="s">
        <v>140</v>
      </c>
      <c r="B42" s="1" t="s">
        <v>86</v>
      </c>
      <c r="C42" s="1" t="s">
        <v>28</v>
      </c>
      <c r="D42" s="1" t="s">
        <v>16</v>
      </c>
      <c r="E42" s="18" t="s">
        <v>181</v>
      </c>
      <c r="F42" s="1"/>
      <c r="G42" s="46">
        <f>G43</f>
        <v>133603654</v>
      </c>
      <c r="H42" s="46">
        <f>H43</f>
        <v>0</v>
      </c>
      <c r="I42" s="108">
        <f t="shared" si="2"/>
        <v>133603654</v>
      </c>
      <c r="J42" s="46">
        <f t="shared" ref="J42:K42" si="33">J43</f>
        <v>133603654</v>
      </c>
      <c r="K42" s="46">
        <f t="shared" si="33"/>
        <v>0</v>
      </c>
      <c r="L42" s="108">
        <f t="shared" si="3"/>
        <v>133603654</v>
      </c>
      <c r="M42" s="46">
        <f t="shared" ref="M42:N42" si="34">M43</f>
        <v>133603654</v>
      </c>
      <c r="N42" s="46">
        <f t="shared" si="34"/>
        <v>0</v>
      </c>
      <c r="O42" s="111">
        <f t="shared" si="4"/>
        <v>133603654</v>
      </c>
    </row>
    <row r="43" spans="1:15" ht="25.5" x14ac:dyDescent="0.2">
      <c r="A43" s="21" t="s">
        <v>34</v>
      </c>
      <c r="B43" s="1" t="s">
        <v>86</v>
      </c>
      <c r="C43" s="1" t="s">
        <v>28</v>
      </c>
      <c r="D43" s="1" t="s">
        <v>16</v>
      </c>
      <c r="E43" s="18" t="s">
        <v>181</v>
      </c>
      <c r="F43" s="1">
        <v>600</v>
      </c>
      <c r="G43" s="46">
        <f>G44+G45</f>
        <v>133603654</v>
      </c>
      <c r="H43" s="46">
        <f>H44+H45</f>
        <v>0</v>
      </c>
      <c r="I43" s="108">
        <f t="shared" si="2"/>
        <v>133603654</v>
      </c>
      <c r="J43" s="46">
        <f>J44+J45</f>
        <v>133603654</v>
      </c>
      <c r="K43" s="46">
        <f>K44+K45</f>
        <v>0</v>
      </c>
      <c r="L43" s="108">
        <f t="shared" si="3"/>
        <v>133603654</v>
      </c>
      <c r="M43" s="46">
        <f>M44+M45</f>
        <v>133603654</v>
      </c>
      <c r="N43" s="46">
        <f>N44+N45</f>
        <v>0</v>
      </c>
      <c r="O43" s="111">
        <f t="shared" si="4"/>
        <v>133603654</v>
      </c>
    </row>
    <row r="44" spans="1:15" x14ac:dyDescent="0.2">
      <c r="A44" s="21" t="s">
        <v>70</v>
      </c>
      <c r="B44" s="1" t="s">
        <v>86</v>
      </c>
      <c r="C44" s="1" t="s">
        <v>28</v>
      </c>
      <c r="D44" s="1" t="s">
        <v>16</v>
      </c>
      <c r="E44" s="18" t="s">
        <v>181</v>
      </c>
      <c r="F44" s="1">
        <v>610</v>
      </c>
      <c r="G44" s="46">
        <v>9333645</v>
      </c>
      <c r="H44" s="46"/>
      <c r="I44" s="108">
        <f t="shared" si="2"/>
        <v>9333645</v>
      </c>
      <c r="J44" s="46">
        <v>9333645</v>
      </c>
      <c r="K44" s="46"/>
      <c r="L44" s="108">
        <f t="shared" si="3"/>
        <v>9333645</v>
      </c>
      <c r="M44" s="46">
        <v>9333645</v>
      </c>
      <c r="N44" s="49"/>
      <c r="O44" s="111">
        <f t="shared" si="4"/>
        <v>9333645</v>
      </c>
    </row>
    <row r="45" spans="1:15" s="26" customFormat="1" x14ac:dyDescent="0.2">
      <c r="A45" s="21" t="s">
        <v>88</v>
      </c>
      <c r="B45" s="1" t="s">
        <v>86</v>
      </c>
      <c r="C45" s="1" t="s">
        <v>28</v>
      </c>
      <c r="D45" s="1" t="s">
        <v>16</v>
      </c>
      <c r="E45" s="18" t="s">
        <v>181</v>
      </c>
      <c r="F45" s="1">
        <v>620</v>
      </c>
      <c r="G45" s="46">
        <v>124270009</v>
      </c>
      <c r="H45" s="46"/>
      <c r="I45" s="108">
        <f t="shared" si="2"/>
        <v>124270009</v>
      </c>
      <c r="J45" s="46">
        <v>124270009</v>
      </c>
      <c r="K45" s="46"/>
      <c r="L45" s="108">
        <f t="shared" si="3"/>
        <v>124270009</v>
      </c>
      <c r="M45" s="46">
        <v>124270009</v>
      </c>
      <c r="N45" s="46"/>
      <c r="O45" s="111">
        <f t="shared" si="4"/>
        <v>124270009</v>
      </c>
    </row>
    <row r="46" spans="1:15" s="26" customFormat="1" ht="76.5" x14ac:dyDescent="0.2">
      <c r="A46" s="17" t="s">
        <v>141</v>
      </c>
      <c r="B46" s="1" t="s">
        <v>86</v>
      </c>
      <c r="C46" s="1" t="s">
        <v>28</v>
      </c>
      <c r="D46" s="1" t="s">
        <v>16</v>
      </c>
      <c r="E46" s="18" t="s">
        <v>182</v>
      </c>
      <c r="F46" s="1"/>
      <c r="G46" s="46">
        <f>G47</f>
        <v>252000</v>
      </c>
      <c r="H46" s="46">
        <f>H47</f>
        <v>0</v>
      </c>
      <c r="I46" s="108">
        <f t="shared" si="2"/>
        <v>252000</v>
      </c>
      <c r="J46" s="46">
        <f t="shared" ref="J46:K46" si="35">J47</f>
        <v>252000</v>
      </c>
      <c r="K46" s="46">
        <f t="shared" si="35"/>
        <v>0</v>
      </c>
      <c r="L46" s="108">
        <f t="shared" si="3"/>
        <v>252000</v>
      </c>
      <c r="M46" s="46">
        <f t="shared" ref="M46:N46" si="36">M47</f>
        <v>252000</v>
      </c>
      <c r="N46" s="46">
        <f t="shared" si="36"/>
        <v>0</v>
      </c>
      <c r="O46" s="111">
        <f t="shared" si="4"/>
        <v>252000</v>
      </c>
    </row>
    <row r="47" spans="1:15" s="26" customFormat="1" ht="25.5" x14ac:dyDescent="0.2">
      <c r="A47" s="21" t="s">
        <v>34</v>
      </c>
      <c r="B47" s="1" t="s">
        <v>92</v>
      </c>
      <c r="C47" s="1" t="s">
        <v>28</v>
      </c>
      <c r="D47" s="1" t="s">
        <v>16</v>
      </c>
      <c r="E47" s="18" t="s">
        <v>182</v>
      </c>
      <c r="F47" s="1">
        <v>600</v>
      </c>
      <c r="G47" s="46">
        <f>G48+G49</f>
        <v>252000</v>
      </c>
      <c r="H47" s="46">
        <f>H48+H49</f>
        <v>0</v>
      </c>
      <c r="I47" s="108">
        <f t="shared" si="2"/>
        <v>252000</v>
      </c>
      <c r="J47" s="46">
        <f>J48+J49</f>
        <v>252000</v>
      </c>
      <c r="K47" s="46">
        <f>K48+K49</f>
        <v>0</v>
      </c>
      <c r="L47" s="108">
        <f t="shared" si="3"/>
        <v>252000</v>
      </c>
      <c r="M47" s="46">
        <f>M48+M49</f>
        <v>252000</v>
      </c>
      <c r="N47" s="46">
        <f>N48+N49</f>
        <v>0</v>
      </c>
      <c r="O47" s="111">
        <f t="shared" si="4"/>
        <v>252000</v>
      </c>
    </row>
    <row r="48" spans="1:15" x14ac:dyDescent="0.2">
      <c r="A48" s="21" t="s">
        <v>70</v>
      </c>
      <c r="B48" s="1" t="s">
        <v>92</v>
      </c>
      <c r="C48" s="1" t="s">
        <v>28</v>
      </c>
      <c r="D48" s="1" t="s">
        <v>16</v>
      </c>
      <c r="E48" s="18" t="s">
        <v>182</v>
      </c>
      <c r="F48" s="1">
        <v>610</v>
      </c>
      <c r="G48" s="46">
        <v>60000</v>
      </c>
      <c r="H48" s="46"/>
      <c r="I48" s="108">
        <f t="shared" si="2"/>
        <v>60000</v>
      </c>
      <c r="J48" s="46">
        <v>60000</v>
      </c>
      <c r="K48" s="46"/>
      <c r="L48" s="108">
        <f t="shared" si="3"/>
        <v>60000</v>
      </c>
      <c r="M48" s="46">
        <v>60000</v>
      </c>
      <c r="N48" s="46"/>
      <c r="O48" s="111">
        <f t="shared" si="4"/>
        <v>60000</v>
      </c>
    </row>
    <row r="49" spans="1:15" x14ac:dyDescent="0.2">
      <c r="A49" s="21" t="s">
        <v>35</v>
      </c>
      <c r="B49" s="1" t="s">
        <v>92</v>
      </c>
      <c r="C49" s="1" t="s">
        <v>28</v>
      </c>
      <c r="D49" s="1" t="s">
        <v>16</v>
      </c>
      <c r="E49" s="18" t="s">
        <v>182</v>
      </c>
      <c r="F49" s="1">
        <v>620</v>
      </c>
      <c r="G49" s="46">
        <v>192000</v>
      </c>
      <c r="H49" s="46"/>
      <c r="I49" s="108">
        <f t="shared" si="2"/>
        <v>192000</v>
      </c>
      <c r="J49" s="46">
        <v>192000</v>
      </c>
      <c r="K49" s="46"/>
      <c r="L49" s="108">
        <f t="shared" si="3"/>
        <v>192000</v>
      </c>
      <c r="M49" s="46">
        <v>192000</v>
      </c>
      <c r="N49" s="46"/>
      <c r="O49" s="111">
        <f t="shared" si="4"/>
        <v>192000</v>
      </c>
    </row>
    <row r="50" spans="1:15" x14ac:dyDescent="0.2">
      <c r="A50" s="48" t="s">
        <v>90</v>
      </c>
      <c r="B50" s="1" t="s">
        <v>86</v>
      </c>
      <c r="C50" s="1" t="s">
        <v>28</v>
      </c>
      <c r="D50" s="1" t="s">
        <v>16</v>
      </c>
      <c r="E50" s="18" t="s">
        <v>183</v>
      </c>
      <c r="F50" s="1"/>
      <c r="G50" s="46">
        <f>G51</f>
        <v>23812000</v>
      </c>
      <c r="H50" s="46">
        <f>H51</f>
        <v>835901</v>
      </c>
      <c r="I50" s="108">
        <f t="shared" si="2"/>
        <v>24647901</v>
      </c>
      <c r="J50" s="46">
        <f t="shared" ref="J50:K51" si="37">J51</f>
        <v>20612000</v>
      </c>
      <c r="K50" s="46">
        <f t="shared" si="37"/>
        <v>0</v>
      </c>
      <c r="L50" s="108">
        <f t="shared" si="3"/>
        <v>20612000</v>
      </c>
      <c r="M50" s="46">
        <f t="shared" ref="M50:N51" si="38">M51</f>
        <v>23812000</v>
      </c>
      <c r="N50" s="46">
        <f t="shared" si="38"/>
        <v>0</v>
      </c>
      <c r="O50" s="111">
        <f t="shared" si="4"/>
        <v>23812000</v>
      </c>
    </row>
    <row r="51" spans="1:15" ht="25.5" x14ac:dyDescent="0.2">
      <c r="A51" s="21" t="s">
        <v>34</v>
      </c>
      <c r="B51" s="1" t="s">
        <v>86</v>
      </c>
      <c r="C51" s="1" t="s">
        <v>28</v>
      </c>
      <c r="D51" s="1" t="s">
        <v>16</v>
      </c>
      <c r="E51" s="18" t="s">
        <v>183</v>
      </c>
      <c r="F51" s="1">
        <v>600</v>
      </c>
      <c r="G51" s="46">
        <f>G52</f>
        <v>23812000</v>
      </c>
      <c r="H51" s="46">
        <f>H52</f>
        <v>835901</v>
      </c>
      <c r="I51" s="108">
        <f t="shared" si="2"/>
        <v>24647901</v>
      </c>
      <c r="J51" s="46">
        <f t="shared" si="37"/>
        <v>20612000</v>
      </c>
      <c r="K51" s="46">
        <f t="shared" si="37"/>
        <v>0</v>
      </c>
      <c r="L51" s="108">
        <f t="shared" si="3"/>
        <v>20612000</v>
      </c>
      <c r="M51" s="46">
        <f t="shared" si="38"/>
        <v>23812000</v>
      </c>
      <c r="N51" s="46">
        <f t="shared" si="38"/>
        <v>0</v>
      </c>
      <c r="O51" s="111">
        <f t="shared" si="4"/>
        <v>23812000</v>
      </c>
    </row>
    <row r="52" spans="1:15" x14ac:dyDescent="0.2">
      <c r="A52" s="21" t="s">
        <v>35</v>
      </c>
      <c r="B52" s="1" t="s">
        <v>86</v>
      </c>
      <c r="C52" s="1" t="s">
        <v>28</v>
      </c>
      <c r="D52" s="1" t="s">
        <v>16</v>
      </c>
      <c r="E52" s="18" t="s">
        <v>183</v>
      </c>
      <c r="F52" s="1">
        <v>620</v>
      </c>
      <c r="G52" s="46">
        <v>23812000</v>
      </c>
      <c r="H52" s="46">
        <v>835901</v>
      </c>
      <c r="I52" s="108">
        <f t="shared" si="2"/>
        <v>24647901</v>
      </c>
      <c r="J52" s="46">
        <v>20612000</v>
      </c>
      <c r="K52" s="46"/>
      <c r="L52" s="108">
        <f t="shared" si="3"/>
        <v>20612000</v>
      </c>
      <c r="M52" s="46">
        <v>23812000</v>
      </c>
      <c r="N52" s="46"/>
      <c r="O52" s="111">
        <f t="shared" si="4"/>
        <v>23812000</v>
      </c>
    </row>
    <row r="53" spans="1:15" x14ac:dyDescent="0.2">
      <c r="A53" s="48" t="s">
        <v>91</v>
      </c>
      <c r="B53" s="1" t="s">
        <v>86</v>
      </c>
      <c r="C53" s="1" t="s">
        <v>28</v>
      </c>
      <c r="D53" s="1" t="s">
        <v>16</v>
      </c>
      <c r="E53" s="18" t="s">
        <v>184</v>
      </c>
      <c r="F53" s="1"/>
      <c r="G53" s="46">
        <f>G54</f>
        <v>4207000</v>
      </c>
      <c r="H53" s="46">
        <f>H54</f>
        <v>0</v>
      </c>
      <c r="I53" s="108">
        <f t="shared" si="2"/>
        <v>4207000</v>
      </c>
      <c r="J53" s="46">
        <f t="shared" ref="J53:K53" si="39">J54</f>
        <v>4207000</v>
      </c>
      <c r="K53" s="46">
        <f t="shared" si="39"/>
        <v>0</v>
      </c>
      <c r="L53" s="108">
        <f t="shared" si="3"/>
        <v>4207000</v>
      </c>
      <c r="M53" s="46">
        <f t="shared" ref="M53:N53" si="40">M54</f>
        <v>4207000</v>
      </c>
      <c r="N53" s="46">
        <f t="shared" si="40"/>
        <v>0</v>
      </c>
      <c r="O53" s="111">
        <f t="shared" si="4"/>
        <v>4207000</v>
      </c>
    </row>
    <row r="54" spans="1:15" ht="25.5" x14ac:dyDescent="0.2">
      <c r="A54" s="21" t="s">
        <v>34</v>
      </c>
      <c r="B54" s="1" t="s">
        <v>86</v>
      </c>
      <c r="C54" s="1" t="s">
        <v>28</v>
      </c>
      <c r="D54" s="1" t="s">
        <v>16</v>
      </c>
      <c r="E54" s="18" t="s">
        <v>184</v>
      </c>
      <c r="F54" s="1">
        <v>600</v>
      </c>
      <c r="G54" s="46">
        <f>G55+G56</f>
        <v>4207000</v>
      </c>
      <c r="H54" s="46">
        <f>H55+H56</f>
        <v>0</v>
      </c>
      <c r="I54" s="108">
        <f t="shared" si="2"/>
        <v>4207000</v>
      </c>
      <c r="J54" s="46">
        <f t="shared" ref="J54:K54" si="41">J55+J56</f>
        <v>4207000</v>
      </c>
      <c r="K54" s="46">
        <f t="shared" si="41"/>
        <v>0</v>
      </c>
      <c r="L54" s="108">
        <f t="shared" si="3"/>
        <v>4207000</v>
      </c>
      <c r="M54" s="46">
        <f t="shared" ref="M54:N54" si="42">M55+M56</f>
        <v>4207000</v>
      </c>
      <c r="N54" s="46">
        <f t="shared" si="42"/>
        <v>0</v>
      </c>
      <c r="O54" s="111">
        <f t="shared" si="4"/>
        <v>4207000</v>
      </c>
    </row>
    <row r="55" spans="1:15" x14ac:dyDescent="0.2">
      <c r="A55" s="21" t="s">
        <v>64</v>
      </c>
      <c r="B55" s="1" t="s">
        <v>86</v>
      </c>
      <c r="C55" s="1" t="s">
        <v>28</v>
      </c>
      <c r="D55" s="1" t="s">
        <v>16</v>
      </c>
      <c r="E55" s="18" t="s">
        <v>184</v>
      </c>
      <c r="F55" s="1">
        <v>610</v>
      </c>
      <c r="G55" s="46">
        <v>2206000</v>
      </c>
      <c r="H55" s="46"/>
      <c r="I55" s="108">
        <f t="shared" si="2"/>
        <v>2206000</v>
      </c>
      <c r="J55" s="46">
        <v>2206000</v>
      </c>
      <c r="K55" s="46"/>
      <c r="L55" s="108">
        <f t="shared" si="3"/>
        <v>2206000</v>
      </c>
      <c r="M55" s="46">
        <v>2206000</v>
      </c>
      <c r="N55" s="49"/>
      <c r="O55" s="111">
        <f t="shared" si="4"/>
        <v>2206000</v>
      </c>
    </row>
    <row r="56" spans="1:15" x14ac:dyDescent="0.2">
      <c r="A56" s="21" t="s">
        <v>88</v>
      </c>
      <c r="B56" s="1" t="s">
        <v>86</v>
      </c>
      <c r="C56" s="1" t="s">
        <v>28</v>
      </c>
      <c r="D56" s="1" t="s">
        <v>16</v>
      </c>
      <c r="E56" s="18" t="s">
        <v>184</v>
      </c>
      <c r="F56" s="1">
        <v>620</v>
      </c>
      <c r="G56" s="46">
        <v>2001000</v>
      </c>
      <c r="H56" s="46"/>
      <c r="I56" s="108">
        <f t="shared" si="2"/>
        <v>2001000</v>
      </c>
      <c r="J56" s="46">
        <v>2001000</v>
      </c>
      <c r="K56" s="46"/>
      <c r="L56" s="108">
        <f t="shared" si="3"/>
        <v>2001000</v>
      </c>
      <c r="M56" s="46">
        <v>2001000</v>
      </c>
      <c r="N56" s="46"/>
      <c r="O56" s="111">
        <f t="shared" si="4"/>
        <v>2001000</v>
      </c>
    </row>
    <row r="57" spans="1:15" ht="13.5" x14ac:dyDescent="0.2">
      <c r="A57" s="112" t="s">
        <v>93</v>
      </c>
      <c r="B57" s="113" t="s">
        <v>86</v>
      </c>
      <c r="C57" s="113" t="s">
        <v>28</v>
      </c>
      <c r="D57" s="113" t="s">
        <v>36</v>
      </c>
      <c r="E57" s="114"/>
      <c r="F57" s="120"/>
      <c r="G57" s="117">
        <f>G58+G62+G66+G70+G74+G78+G82+G86</f>
        <v>377995731.92000002</v>
      </c>
      <c r="H57" s="117">
        <f>H58+H62+H66+H70+H74+H78+H82+H86</f>
        <v>5629896</v>
      </c>
      <c r="I57" s="142">
        <f t="shared" si="2"/>
        <v>383625627.92000002</v>
      </c>
      <c r="J57" s="117">
        <f t="shared" ref="J57" si="43">J58+J62+J66+J70+J74+J78+J82+J86</f>
        <v>364184631.66000003</v>
      </c>
      <c r="K57" s="46"/>
      <c r="L57" s="142">
        <f t="shared" si="3"/>
        <v>364184631.66000003</v>
      </c>
      <c r="M57" s="117">
        <f t="shared" ref="M57" si="44">M58+M62+M66+M70+M74+M78+M82+M86</f>
        <v>370308550.59999996</v>
      </c>
      <c r="N57" s="46"/>
      <c r="O57" s="143">
        <f t="shared" si="4"/>
        <v>370308550.59999996</v>
      </c>
    </row>
    <row r="58" spans="1:15" ht="102" x14ac:dyDescent="0.2">
      <c r="A58" s="27" t="s">
        <v>268</v>
      </c>
      <c r="B58" s="1" t="s">
        <v>86</v>
      </c>
      <c r="C58" s="1" t="s">
        <v>28</v>
      </c>
      <c r="D58" s="1" t="s">
        <v>36</v>
      </c>
      <c r="E58" s="55" t="s">
        <v>269</v>
      </c>
      <c r="F58" s="1"/>
      <c r="G58" s="46">
        <f>G59</f>
        <v>1328040</v>
      </c>
      <c r="H58" s="46">
        <f>H59</f>
        <v>0</v>
      </c>
      <c r="I58" s="108">
        <f t="shared" si="2"/>
        <v>1328040</v>
      </c>
      <c r="J58" s="46">
        <f t="shared" ref="J58:K58" si="45">J59</f>
        <v>1484280</v>
      </c>
      <c r="K58" s="46">
        <f t="shared" si="45"/>
        <v>0</v>
      </c>
      <c r="L58" s="108">
        <f t="shared" si="3"/>
        <v>1484280</v>
      </c>
      <c r="M58" s="46">
        <f t="shared" ref="M58:N58" si="46">M59</f>
        <v>1484280</v>
      </c>
      <c r="N58" s="46">
        <f t="shared" si="46"/>
        <v>0</v>
      </c>
      <c r="O58" s="111">
        <f t="shared" si="4"/>
        <v>1484280</v>
      </c>
    </row>
    <row r="59" spans="1:15" ht="25.5" x14ac:dyDescent="0.2">
      <c r="A59" s="21" t="s">
        <v>34</v>
      </c>
      <c r="B59" s="1" t="s">
        <v>86</v>
      </c>
      <c r="C59" s="1" t="s">
        <v>28</v>
      </c>
      <c r="D59" s="1" t="s">
        <v>36</v>
      </c>
      <c r="E59" s="55" t="s">
        <v>269</v>
      </c>
      <c r="F59" s="1" t="s">
        <v>71</v>
      </c>
      <c r="G59" s="46">
        <f>G60+G61</f>
        <v>1328040</v>
      </c>
      <c r="H59" s="46">
        <f>H60+H61</f>
        <v>0</v>
      </c>
      <c r="I59" s="108">
        <f t="shared" si="2"/>
        <v>1328040</v>
      </c>
      <c r="J59" s="46">
        <f t="shared" ref="J59:K59" si="47">J60+J61</f>
        <v>1484280</v>
      </c>
      <c r="K59" s="46">
        <f t="shared" si="47"/>
        <v>0</v>
      </c>
      <c r="L59" s="108">
        <f t="shared" si="3"/>
        <v>1484280</v>
      </c>
      <c r="M59" s="46">
        <f t="shared" ref="M59:N59" si="48">M60+M61</f>
        <v>1484280</v>
      </c>
      <c r="N59" s="46">
        <f t="shared" si="48"/>
        <v>0</v>
      </c>
      <c r="O59" s="111">
        <f t="shared" si="4"/>
        <v>1484280</v>
      </c>
    </row>
    <row r="60" spans="1:15" x14ac:dyDescent="0.2">
      <c r="A60" s="21" t="s">
        <v>64</v>
      </c>
      <c r="B60" s="1" t="s">
        <v>86</v>
      </c>
      <c r="C60" s="1" t="s">
        <v>28</v>
      </c>
      <c r="D60" s="1" t="s">
        <v>36</v>
      </c>
      <c r="E60" s="55" t="s">
        <v>269</v>
      </c>
      <c r="F60" s="1" t="s">
        <v>72</v>
      </c>
      <c r="G60" s="46">
        <v>996030</v>
      </c>
      <c r="H60" s="46"/>
      <c r="I60" s="108">
        <f t="shared" si="2"/>
        <v>996030</v>
      </c>
      <c r="J60" s="46">
        <v>1113210</v>
      </c>
      <c r="K60" s="46"/>
      <c r="L60" s="108">
        <f t="shared" si="3"/>
        <v>1113210</v>
      </c>
      <c r="M60" s="46">
        <v>1113210</v>
      </c>
      <c r="N60" s="46"/>
      <c r="O60" s="111">
        <f t="shared" si="4"/>
        <v>1113210</v>
      </c>
    </row>
    <row r="61" spans="1:15" x14ac:dyDescent="0.2">
      <c r="A61" s="21" t="s">
        <v>88</v>
      </c>
      <c r="B61" s="1" t="s">
        <v>86</v>
      </c>
      <c r="C61" s="1" t="s">
        <v>28</v>
      </c>
      <c r="D61" s="1" t="s">
        <v>36</v>
      </c>
      <c r="E61" s="55" t="s">
        <v>269</v>
      </c>
      <c r="F61" s="1" t="s">
        <v>107</v>
      </c>
      <c r="G61" s="46">
        <v>332010</v>
      </c>
      <c r="H61" s="46"/>
      <c r="I61" s="108">
        <f t="shared" si="2"/>
        <v>332010</v>
      </c>
      <c r="J61" s="46">
        <v>371070</v>
      </c>
      <c r="K61" s="46"/>
      <c r="L61" s="108">
        <f t="shared" si="3"/>
        <v>371070</v>
      </c>
      <c r="M61" s="46">
        <v>371070</v>
      </c>
      <c r="N61" s="47"/>
      <c r="O61" s="111">
        <f t="shared" si="4"/>
        <v>371070</v>
      </c>
    </row>
    <row r="62" spans="1:15" ht="51" x14ac:dyDescent="0.2">
      <c r="A62" s="21" t="s">
        <v>245</v>
      </c>
      <c r="B62" s="1" t="s">
        <v>86</v>
      </c>
      <c r="C62" s="1" t="s">
        <v>28</v>
      </c>
      <c r="D62" s="1" t="s">
        <v>36</v>
      </c>
      <c r="E62" s="55" t="s">
        <v>270</v>
      </c>
      <c r="F62" s="1"/>
      <c r="G62" s="46">
        <f>G63</f>
        <v>2435680.04</v>
      </c>
      <c r="H62" s="46">
        <f>H63</f>
        <v>0</v>
      </c>
      <c r="I62" s="108">
        <f t="shared" si="2"/>
        <v>2435680.04</v>
      </c>
      <c r="J62" s="46">
        <f t="shared" ref="J62:K62" si="49">J63</f>
        <v>2862777.71</v>
      </c>
      <c r="K62" s="46">
        <f t="shared" si="49"/>
        <v>0</v>
      </c>
      <c r="L62" s="108">
        <f t="shared" si="3"/>
        <v>2862777.71</v>
      </c>
      <c r="M62" s="46">
        <f t="shared" ref="M62:N62" si="50">M63</f>
        <v>2862777.71</v>
      </c>
      <c r="N62" s="46">
        <f t="shared" si="50"/>
        <v>0</v>
      </c>
      <c r="O62" s="111">
        <f t="shared" si="4"/>
        <v>2862777.71</v>
      </c>
    </row>
    <row r="63" spans="1:15" ht="25.5" x14ac:dyDescent="0.2">
      <c r="A63" s="21" t="s">
        <v>34</v>
      </c>
      <c r="B63" s="1" t="s">
        <v>86</v>
      </c>
      <c r="C63" s="1" t="s">
        <v>28</v>
      </c>
      <c r="D63" s="1" t="s">
        <v>36</v>
      </c>
      <c r="E63" s="55" t="s">
        <v>270</v>
      </c>
      <c r="F63" s="1" t="s">
        <v>71</v>
      </c>
      <c r="G63" s="46">
        <f>G64+G65</f>
        <v>2435680.04</v>
      </c>
      <c r="H63" s="46">
        <f>H64+H65</f>
        <v>0</v>
      </c>
      <c r="I63" s="108">
        <f t="shared" si="2"/>
        <v>2435680.04</v>
      </c>
      <c r="J63" s="46">
        <f t="shared" ref="J63:K63" si="51">J64+J65</f>
        <v>2862777.71</v>
      </c>
      <c r="K63" s="46">
        <f t="shared" si="51"/>
        <v>0</v>
      </c>
      <c r="L63" s="108">
        <f t="shared" si="3"/>
        <v>2862777.71</v>
      </c>
      <c r="M63" s="46">
        <f t="shared" ref="M63:N63" si="52">M64+M65</f>
        <v>2862777.71</v>
      </c>
      <c r="N63" s="46">
        <f t="shared" si="52"/>
        <v>0</v>
      </c>
      <c r="O63" s="111">
        <f t="shared" si="4"/>
        <v>2862777.71</v>
      </c>
    </row>
    <row r="64" spans="1:15" x14ac:dyDescent="0.2">
      <c r="A64" s="21" t="s">
        <v>64</v>
      </c>
      <c r="B64" s="1" t="s">
        <v>86</v>
      </c>
      <c r="C64" s="1" t="s">
        <v>28</v>
      </c>
      <c r="D64" s="1" t="s">
        <v>36</v>
      </c>
      <c r="E64" s="55" t="s">
        <v>270</v>
      </c>
      <c r="F64" s="1" t="s">
        <v>72</v>
      </c>
      <c r="G64" s="46">
        <v>1826760.03</v>
      </c>
      <c r="H64" s="46"/>
      <c r="I64" s="108">
        <f t="shared" si="2"/>
        <v>1826760.03</v>
      </c>
      <c r="J64" s="46">
        <v>2147083.2799999998</v>
      </c>
      <c r="K64" s="46"/>
      <c r="L64" s="108">
        <f t="shared" si="3"/>
        <v>2147083.2799999998</v>
      </c>
      <c r="M64" s="46">
        <v>2147083.2799999998</v>
      </c>
      <c r="N64" s="46"/>
      <c r="O64" s="111">
        <f t="shared" si="4"/>
        <v>2147083.2799999998</v>
      </c>
    </row>
    <row r="65" spans="1:15" x14ac:dyDescent="0.2">
      <c r="A65" s="21" t="s">
        <v>88</v>
      </c>
      <c r="B65" s="1" t="s">
        <v>86</v>
      </c>
      <c r="C65" s="1" t="s">
        <v>28</v>
      </c>
      <c r="D65" s="1" t="s">
        <v>36</v>
      </c>
      <c r="E65" s="55" t="s">
        <v>270</v>
      </c>
      <c r="F65" s="1" t="s">
        <v>107</v>
      </c>
      <c r="G65" s="46">
        <v>608920.01</v>
      </c>
      <c r="H65" s="46"/>
      <c r="I65" s="108">
        <f t="shared" si="2"/>
        <v>608920.01</v>
      </c>
      <c r="J65" s="46">
        <v>715694.43</v>
      </c>
      <c r="K65" s="46"/>
      <c r="L65" s="108">
        <f t="shared" si="3"/>
        <v>715694.43</v>
      </c>
      <c r="M65" s="46">
        <v>715694.43</v>
      </c>
      <c r="N65" s="46"/>
      <c r="O65" s="111">
        <f t="shared" si="4"/>
        <v>715694.43</v>
      </c>
    </row>
    <row r="66" spans="1:15" ht="76.5" x14ac:dyDescent="0.2">
      <c r="A66" s="27" t="s">
        <v>244</v>
      </c>
      <c r="B66" s="1" t="s">
        <v>86</v>
      </c>
      <c r="C66" s="1" t="s">
        <v>28</v>
      </c>
      <c r="D66" s="1" t="s">
        <v>36</v>
      </c>
      <c r="E66" s="55" t="s">
        <v>271</v>
      </c>
      <c r="F66" s="1"/>
      <c r="G66" s="46">
        <f>G67</f>
        <v>31091760</v>
      </c>
      <c r="H66" s="46">
        <f>H67</f>
        <v>0</v>
      </c>
      <c r="I66" s="108">
        <f t="shared" si="2"/>
        <v>31091760</v>
      </c>
      <c r="J66" s="46">
        <f t="shared" ref="J66:K66" si="53">J67</f>
        <v>30466800</v>
      </c>
      <c r="K66" s="46">
        <f t="shared" si="53"/>
        <v>0</v>
      </c>
      <c r="L66" s="108">
        <f t="shared" si="3"/>
        <v>30466800</v>
      </c>
      <c r="M66" s="46">
        <f t="shared" ref="M66:N66" si="54">M67</f>
        <v>29529360</v>
      </c>
      <c r="N66" s="46">
        <f t="shared" si="54"/>
        <v>0</v>
      </c>
      <c r="O66" s="111">
        <f t="shared" si="4"/>
        <v>29529360</v>
      </c>
    </row>
    <row r="67" spans="1:15" ht="25.5" x14ac:dyDescent="0.2">
      <c r="A67" s="21" t="s">
        <v>34</v>
      </c>
      <c r="B67" s="1" t="s">
        <v>86</v>
      </c>
      <c r="C67" s="1" t="s">
        <v>28</v>
      </c>
      <c r="D67" s="1" t="s">
        <v>36</v>
      </c>
      <c r="E67" s="55" t="s">
        <v>271</v>
      </c>
      <c r="F67" s="1" t="s">
        <v>71</v>
      </c>
      <c r="G67" s="46">
        <f>G68+G69</f>
        <v>31091760</v>
      </c>
      <c r="H67" s="46">
        <f>H68+H69</f>
        <v>0</v>
      </c>
      <c r="I67" s="108">
        <f t="shared" si="2"/>
        <v>31091760</v>
      </c>
      <c r="J67" s="46">
        <f t="shared" ref="J67:K67" si="55">J68+J69</f>
        <v>30466800</v>
      </c>
      <c r="K67" s="46">
        <f t="shared" si="55"/>
        <v>0</v>
      </c>
      <c r="L67" s="108">
        <f t="shared" si="3"/>
        <v>30466800</v>
      </c>
      <c r="M67" s="46">
        <f t="shared" ref="M67:N67" si="56">M68+M69</f>
        <v>29529360</v>
      </c>
      <c r="N67" s="46">
        <f t="shared" si="56"/>
        <v>0</v>
      </c>
      <c r="O67" s="111">
        <f t="shared" si="4"/>
        <v>29529360</v>
      </c>
    </row>
    <row r="68" spans="1:15" x14ac:dyDescent="0.2">
      <c r="A68" s="21" t="s">
        <v>64</v>
      </c>
      <c r="B68" s="1" t="s">
        <v>86</v>
      </c>
      <c r="C68" s="1" t="s">
        <v>28</v>
      </c>
      <c r="D68" s="1" t="s">
        <v>36</v>
      </c>
      <c r="E68" s="55" t="s">
        <v>271</v>
      </c>
      <c r="F68" s="1" t="s">
        <v>72</v>
      </c>
      <c r="G68" s="46">
        <v>21717360</v>
      </c>
      <c r="H68" s="46"/>
      <c r="I68" s="108">
        <f t="shared" si="2"/>
        <v>21717360</v>
      </c>
      <c r="J68" s="46">
        <v>21404880</v>
      </c>
      <c r="K68" s="46"/>
      <c r="L68" s="108">
        <f t="shared" si="3"/>
        <v>21404880</v>
      </c>
      <c r="M68" s="46">
        <v>20779920</v>
      </c>
      <c r="N68" s="46"/>
      <c r="O68" s="111">
        <f t="shared" si="4"/>
        <v>20779920</v>
      </c>
    </row>
    <row r="69" spans="1:15" x14ac:dyDescent="0.2">
      <c r="A69" s="21" t="s">
        <v>88</v>
      </c>
      <c r="B69" s="1" t="s">
        <v>86</v>
      </c>
      <c r="C69" s="1" t="s">
        <v>28</v>
      </c>
      <c r="D69" s="1" t="s">
        <v>36</v>
      </c>
      <c r="E69" s="55" t="s">
        <v>271</v>
      </c>
      <c r="F69" s="1" t="s">
        <v>107</v>
      </c>
      <c r="G69" s="46">
        <v>9374400</v>
      </c>
      <c r="H69" s="46"/>
      <c r="I69" s="108">
        <f t="shared" si="2"/>
        <v>9374400</v>
      </c>
      <c r="J69" s="46">
        <v>9061920</v>
      </c>
      <c r="K69" s="46"/>
      <c r="L69" s="108">
        <f t="shared" si="3"/>
        <v>9061920</v>
      </c>
      <c r="M69" s="46">
        <v>8749440</v>
      </c>
      <c r="N69" s="46"/>
      <c r="O69" s="111">
        <f t="shared" si="4"/>
        <v>8749440</v>
      </c>
    </row>
    <row r="70" spans="1:15" ht="63.75" x14ac:dyDescent="0.2">
      <c r="A70" s="17" t="s">
        <v>148</v>
      </c>
      <c r="B70" s="1" t="s">
        <v>86</v>
      </c>
      <c r="C70" s="1" t="s">
        <v>28</v>
      </c>
      <c r="D70" s="1" t="s">
        <v>36</v>
      </c>
      <c r="E70" s="18" t="s">
        <v>185</v>
      </c>
      <c r="F70" s="45"/>
      <c r="G70" s="46">
        <f>G71</f>
        <v>267825569</v>
      </c>
      <c r="H70" s="46">
        <f>H71</f>
        <v>0</v>
      </c>
      <c r="I70" s="108">
        <f t="shared" si="2"/>
        <v>267825569</v>
      </c>
      <c r="J70" s="46">
        <f t="shared" ref="J70:K70" si="57">J71</f>
        <v>267825569</v>
      </c>
      <c r="K70" s="46">
        <f t="shared" si="57"/>
        <v>0</v>
      </c>
      <c r="L70" s="108">
        <f t="shared" si="3"/>
        <v>267825569</v>
      </c>
      <c r="M70" s="46">
        <f t="shared" ref="M70:N70" si="58">M71</f>
        <v>267825569</v>
      </c>
      <c r="N70" s="46">
        <f t="shared" si="58"/>
        <v>0</v>
      </c>
      <c r="O70" s="111">
        <f t="shared" si="4"/>
        <v>267825569</v>
      </c>
    </row>
    <row r="71" spans="1:15" ht="25.5" x14ac:dyDescent="0.2">
      <c r="A71" s="21" t="s">
        <v>34</v>
      </c>
      <c r="B71" s="1" t="s">
        <v>86</v>
      </c>
      <c r="C71" s="1" t="s">
        <v>28</v>
      </c>
      <c r="D71" s="1" t="s">
        <v>36</v>
      </c>
      <c r="E71" s="18" t="s">
        <v>185</v>
      </c>
      <c r="F71" s="1">
        <v>600</v>
      </c>
      <c r="G71" s="46">
        <f>G72+G73</f>
        <v>267825569</v>
      </c>
      <c r="H71" s="46">
        <f>H72+H73</f>
        <v>0</v>
      </c>
      <c r="I71" s="108">
        <f t="shared" ref="I71:I138" si="59">G71+H71</f>
        <v>267825569</v>
      </c>
      <c r="J71" s="46">
        <f>J72+J73</f>
        <v>267825569</v>
      </c>
      <c r="K71" s="46">
        <f>K72+K73</f>
        <v>0</v>
      </c>
      <c r="L71" s="108">
        <f t="shared" ref="L71:L138" si="60">J71+K71</f>
        <v>267825569</v>
      </c>
      <c r="M71" s="46">
        <f>M72+M73</f>
        <v>267825569</v>
      </c>
      <c r="N71" s="46">
        <f>N72+N73</f>
        <v>0</v>
      </c>
      <c r="O71" s="111">
        <f t="shared" ref="O71:O138" si="61">M71+N71</f>
        <v>267825569</v>
      </c>
    </row>
    <row r="72" spans="1:15" x14ac:dyDescent="0.2">
      <c r="A72" s="21" t="s">
        <v>64</v>
      </c>
      <c r="B72" s="1" t="s">
        <v>86</v>
      </c>
      <c r="C72" s="1" t="s">
        <v>28</v>
      </c>
      <c r="D72" s="1" t="s">
        <v>36</v>
      </c>
      <c r="E72" s="18" t="s">
        <v>185</v>
      </c>
      <c r="F72" s="1">
        <v>610</v>
      </c>
      <c r="G72" s="46">
        <v>185506844</v>
      </c>
      <c r="H72" s="46"/>
      <c r="I72" s="108">
        <f t="shared" si="59"/>
        <v>185506844</v>
      </c>
      <c r="J72" s="46">
        <v>185506844</v>
      </c>
      <c r="K72" s="46"/>
      <c r="L72" s="108">
        <f t="shared" si="60"/>
        <v>185506844</v>
      </c>
      <c r="M72" s="46">
        <v>185506844</v>
      </c>
      <c r="N72" s="46"/>
      <c r="O72" s="111">
        <f t="shared" si="61"/>
        <v>185506844</v>
      </c>
    </row>
    <row r="73" spans="1:15" x14ac:dyDescent="0.2">
      <c r="A73" s="21" t="s">
        <v>88</v>
      </c>
      <c r="B73" s="1" t="s">
        <v>86</v>
      </c>
      <c r="C73" s="1" t="s">
        <v>28</v>
      </c>
      <c r="D73" s="1" t="s">
        <v>36</v>
      </c>
      <c r="E73" s="18" t="s">
        <v>185</v>
      </c>
      <c r="F73" s="1">
        <v>620</v>
      </c>
      <c r="G73" s="46">
        <v>82318725</v>
      </c>
      <c r="H73" s="46"/>
      <c r="I73" s="108">
        <f t="shared" si="59"/>
        <v>82318725</v>
      </c>
      <c r="J73" s="46">
        <v>82318725</v>
      </c>
      <c r="K73" s="46"/>
      <c r="L73" s="108">
        <f t="shared" si="60"/>
        <v>82318725</v>
      </c>
      <c r="M73" s="46">
        <v>82318725</v>
      </c>
      <c r="N73" s="46"/>
      <c r="O73" s="111">
        <f t="shared" si="61"/>
        <v>82318725</v>
      </c>
    </row>
    <row r="74" spans="1:15" ht="76.5" x14ac:dyDescent="0.2">
      <c r="A74" s="17" t="s">
        <v>141</v>
      </c>
      <c r="B74" s="1" t="s">
        <v>86</v>
      </c>
      <c r="C74" s="1" t="s">
        <v>28</v>
      </c>
      <c r="D74" s="1" t="s">
        <v>36</v>
      </c>
      <c r="E74" s="18" t="s">
        <v>182</v>
      </c>
      <c r="F74" s="1"/>
      <c r="G74" s="46">
        <f>G75</f>
        <v>1228800</v>
      </c>
      <c r="H74" s="46">
        <f>H75</f>
        <v>0</v>
      </c>
      <c r="I74" s="108">
        <f t="shared" si="59"/>
        <v>1228800</v>
      </c>
      <c r="J74" s="46">
        <f t="shared" ref="J74:K74" si="62">J75</f>
        <v>1228800</v>
      </c>
      <c r="K74" s="46">
        <f t="shared" si="62"/>
        <v>0</v>
      </c>
      <c r="L74" s="108">
        <f t="shared" si="60"/>
        <v>1228800</v>
      </c>
      <c r="M74" s="46">
        <f t="shared" ref="M74:N74" si="63">M75</f>
        <v>1228800</v>
      </c>
      <c r="N74" s="46">
        <f t="shared" si="63"/>
        <v>0</v>
      </c>
      <c r="O74" s="111">
        <f t="shared" si="61"/>
        <v>1228800</v>
      </c>
    </row>
    <row r="75" spans="1:15" ht="25.5" x14ac:dyDescent="0.2">
      <c r="A75" s="21" t="s">
        <v>34</v>
      </c>
      <c r="B75" s="1" t="s">
        <v>92</v>
      </c>
      <c r="C75" s="1" t="s">
        <v>28</v>
      </c>
      <c r="D75" s="1" t="s">
        <v>36</v>
      </c>
      <c r="E75" s="18" t="s">
        <v>182</v>
      </c>
      <c r="F75" s="1">
        <v>600</v>
      </c>
      <c r="G75" s="46">
        <f>G76+G77</f>
        <v>1228800</v>
      </c>
      <c r="H75" s="46">
        <f>H76+H77</f>
        <v>0</v>
      </c>
      <c r="I75" s="108">
        <f t="shared" si="59"/>
        <v>1228800</v>
      </c>
      <c r="J75" s="46">
        <f>J76+J77</f>
        <v>1228800</v>
      </c>
      <c r="K75" s="46">
        <f>K76+K77</f>
        <v>0</v>
      </c>
      <c r="L75" s="108">
        <f t="shared" si="60"/>
        <v>1228800</v>
      </c>
      <c r="M75" s="46">
        <f>M76+M77</f>
        <v>1228800</v>
      </c>
      <c r="N75" s="46">
        <f>N76+N77</f>
        <v>0</v>
      </c>
      <c r="O75" s="111">
        <f t="shared" si="61"/>
        <v>1228800</v>
      </c>
    </row>
    <row r="76" spans="1:15" x14ac:dyDescent="0.2">
      <c r="A76" s="21" t="s">
        <v>70</v>
      </c>
      <c r="B76" s="1" t="s">
        <v>92</v>
      </c>
      <c r="C76" s="1" t="s">
        <v>28</v>
      </c>
      <c r="D76" s="1" t="s">
        <v>36</v>
      </c>
      <c r="E76" s="18" t="s">
        <v>182</v>
      </c>
      <c r="F76" s="1">
        <v>610</v>
      </c>
      <c r="G76" s="46">
        <v>958800</v>
      </c>
      <c r="H76" s="46"/>
      <c r="I76" s="108">
        <f t="shared" si="59"/>
        <v>958800</v>
      </c>
      <c r="J76" s="46">
        <v>958800</v>
      </c>
      <c r="K76" s="46"/>
      <c r="L76" s="108">
        <f t="shared" si="60"/>
        <v>958800</v>
      </c>
      <c r="M76" s="46">
        <v>958800</v>
      </c>
      <c r="N76" s="46"/>
      <c r="O76" s="111">
        <f t="shared" si="61"/>
        <v>958800</v>
      </c>
    </row>
    <row r="77" spans="1:15" x14ac:dyDescent="0.2">
      <c r="A77" s="21" t="s">
        <v>88</v>
      </c>
      <c r="B77" s="1" t="s">
        <v>92</v>
      </c>
      <c r="C77" s="1" t="s">
        <v>28</v>
      </c>
      <c r="D77" s="1" t="s">
        <v>36</v>
      </c>
      <c r="E77" s="18" t="s">
        <v>182</v>
      </c>
      <c r="F77" s="1">
        <v>620</v>
      </c>
      <c r="G77" s="46">
        <v>270000</v>
      </c>
      <c r="H77" s="46"/>
      <c r="I77" s="108">
        <f t="shared" si="59"/>
        <v>270000</v>
      </c>
      <c r="J77" s="46">
        <v>270000</v>
      </c>
      <c r="K77" s="46"/>
      <c r="L77" s="108">
        <f t="shared" si="60"/>
        <v>270000</v>
      </c>
      <c r="M77" s="46">
        <v>270000</v>
      </c>
      <c r="N77" s="46"/>
      <c r="O77" s="111">
        <f t="shared" si="61"/>
        <v>270000</v>
      </c>
    </row>
    <row r="78" spans="1:15" x14ac:dyDescent="0.2">
      <c r="A78" s="48" t="s">
        <v>91</v>
      </c>
      <c r="B78" s="1" t="s">
        <v>86</v>
      </c>
      <c r="C78" s="1" t="s">
        <v>28</v>
      </c>
      <c r="D78" s="1" t="s">
        <v>36</v>
      </c>
      <c r="E78" s="18" t="s">
        <v>184</v>
      </c>
      <c r="F78" s="1"/>
      <c r="G78" s="46">
        <f>G79</f>
        <v>52137000</v>
      </c>
      <c r="H78" s="46">
        <f>H79</f>
        <v>5629896</v>
      </c>
      <c r="I78" s="108">
        <f t="shared" si="59"/>
        <v>57766896</v>
      </c>
      <c r="J78" s="46">
        <f t="shared" ref="J78:K78" si="64">J79</f>
        <v>38547000</v>
      </c>
      <c r="K78" s="46">
        <f t="shared" si="64"/>
        <v>0</v>
      </c>
      <c r="L78" s="108">
        <f t="shared" si="60"/>
        <v>38547000</v>
      </c>
      <c r="M78" s="46">
        <f t="shared" ref="M78:N78" si="65">M79</f>
        <v>46157000</v>
      </c>
      <c r="N78" s="46">
        <f t="shared" si="65"/>
        <v>0</v>
      </c>
      <c r="O78" s="111">
        <f t="shared" si="61"/>
        <v>46157000</v>
      </c>
    </row>
    <row r="79" spans="1:15" ht="25.5" x14ac:dyDescent="0.2">
      <c r="A79" s="21" t="s">
        <v>34</v>
      </c>
      <c r="B79" s="1" t="s">
        <v>86</v>
      </c>
      <c r="C79" s="1" t="s">
        <v>28</v>
      </c>
      <c r="D79" s="1" t="s">
        <v>36</v>
      </c>
      <c r="E79" s="18" t="s">
        <v>184</v>
      </c>
      <c r="F79" s="1">
        <v>600</v>
      </c>
      <c r="G79" s="46">
        <f>G80+G81</f>
        <v>52137000</v>
      </c>
      <c r="H79" s="46">
        <f>H80+H81</f>
        <v>5629896</v>
      </c>
      <c r="I79" s="108">
        <f t="shared" si="59"/>
        <v>57766896</v>
      </c>
      <c r="J79" s="46">
        <f>J80+J81</f>
        <v>38547000</v>
      </c>
      <c r="K79" s="46">
        <f>K80+K81</f>
        <v>0</v>
      </c>
      <c r="L79" s="108">
        <f t="shared" si="60"/>
        <v>38547000</v>
      </c>
      <c r="M79" s="46">
        <f>M80+M81</f>
        <v>46157000</v>
      </c>
      <c r="N79" s="46">
        <f>N80+N81</f>
        <v>0</v>
      </c>
      <c r="O79" s="111">
        <f t="shared" si="61"/>
        <v>46157000</v>
      </c>
    </row>
    <row r="80" spans="1:15" x14ac:dyDescent="0.2">
      <c r="A80" s="21" t="s">
        <v>94</v>
      </c>
      <c r="B80" s="1" t="s">
        <v>86</v>
      </c>
      <c r="C80" s="1" t="s">
        <v>28</v>
      </c>
      <c r="D80" s="1" t="s">
        <v>36</v>
      </c>
      <c r="E80" s="18" t="s">
        <v>184</v>
      </c>
      <c r="F80" s="1">
        <v>610</v>
      </c>
      <c r="G80" s="46">
        <v>38707000</v>
      </c>
      <c r="H80" s="46">
        <v>2326973</v>
      </c>
      <c r="I80" s="108">
        <f t="shared" si="59"/>
        <v>41033973</v>
      </c>
      <c r="J80" s="46">
        <v>28957000</v>
      </c>
      <c r="K80" s="46"/>
      <c r="L80" s="108">
        <f t="shared" si="60"/>
        <v>28957000</v>
      </c>
      <c r="M80" s="46">
        <v>35307000</v>
      </c>
      <c r="N80" s="46"/>
      <c r="O80" s="111">
        <f t="shared" si="61"/>
        <v>35307000</v>
      </c>
    </row>
    <row r="81" spans="1:15" x14ac:dyDescent="0.2">
      <c r="A81" s="21" t="s">
        <v>88</v>
      </c>
      <c r="B81" s="1" t="s">
        <v>86</v>
      </c>
      <c r="C81" s="1" t="s">
        <v>28</v>
      </c>
      <c r="D81" s="1" t="s">
        <v>36</v>
      </c>
      <c r="E81" s="18" t="s">
        <v>184</v>
      </c>
      <c r="F81" s="1">
        <v>620</v>
      </c>
      <c r="G81" s="46">
        <v>13430000</v>
      </c>
      <c r="H81" s="46">
        <v>3302923</v>
      </c>
      <c r="I81" s="108">
        <f t="shared" si="59"/>
        <v>16732923</v>
      </c>
      <c r="J81" s="46">
        <v>9590000</v>
      </c>
      <c r="K81" s="46"/>
      <c r="L81" s="108">
        <f t="shared" si="60"/>
        <v>9590000</v>
      </c>
      <c r="M81" s="46">
        <v>10850000</v>
      </c>
      <c r="N81" s="46"/>
      <c r="O81" s="111">
        <f t="shared" si="61"/>
        <v>10850000</v>
      </c>
    </row>
    <row r="82" spans="1:15" ht="38.25" x14ac:dyDescent="0.2">
      <c r="A82" s="56" t="s">
        <v>155</v>
      </c>
      <c r="B82" s="1" t="s">
        <v>86</v>
      </c>
      <c r="C82" s="1" t="s">
        <v>28</v>
      </c>
      <c r="D82" s="1" t="s">
        <v>36</v>
      </c>
      <c r="E82" s="18" t="s">
        <v>186</v>
      </c>
      <c r="F82" s="1"/>
      <c r="G82" s="46">
        <f>G83</f>
        <v>15108858.640000001</v>
      </c>
      <c r="H82" s="46">
        <f>H83</f>
        <v>0</v>
      </c>
      <c r="I82" s="108">
        <f t="shared" si="59"/>
        <v>15108858.640000001</v>
      </c>
      <c r="J82" s="46">
        <f t="shared" ref="J82:K82" si="66">J83</f>
        <v>14655745.35</v>
      </c>
      <c r="K82" s="46">
        <f t="shared" si="66"/>
        <v>0</v>
      </c>
      <c r="L82" s="108">
        <f t="shared" si="60"/>
        <v>14655745.35</v>
      </c>
      <c r="M82" s="46">
        <f t="shared" ref="M82:N82" si="67">M83</f>
        <v>13822520.460000001</v>
      </c>
      <c r="N82" s="46">
        <f t="shared" si="67"/>
        <v>0</v>
      </c>
      <c r="O82" s="111">
        <f t="shared" si="61"/>
        <v>13822520.460000001</v>
      </c>
    </row>
    <row r="83" spans="1:15" ht="25.5" x14ac:dyDescent="0.2">
      <c r="A83" s="56" t="s">
        <v>34</v>
      </c>
      <c r="B83" s="1" t="s">
        <v>86</v>
      </c>
      <c r="C83" s="1" t="s">
        <v>28</v>
      </c>
      <c r="D83" s="1" t="s">
        <v>36</v>
      </c>
      <c r="E83" s="18" t="s">
        <v>186</v>
      </c>
      <c r="F83" s="1" t="s">
        <v>71</v>
      </c>
      <c r="G83" s="46">
        <f>G84+G85</f>
        <v>15108858.640000001</v>
      </c>
      <c r="H83" s="46">
        <f>H84+H85</f>
        <v>0</v>
      </c>
      <c r="I83" s="108">
        <f t="shared" si="59"/>
        <v>15108858.640000001</v>
      </c>
      <c r="J83" s="46">
        <f t="shared" ref="J83:K83" si="68">J84+J85</f>
        <v>14655745.35</v>
      </c>
      <c r="K83" s="46">
        <f t="shared" si="68"/>
        <v>0</v>
      </c>
      <c r="L83" s="108">
        <f t="shared" si="60"/>
        <v>14655745.35</v>
      </c>
      <c r="M83" s="46">
        <f t="shared" ref="M83:N83" si="69">M84+M85</f>
        <v>13822520.460000001</v>
      </c>
      <c r="N83" s="46">
        <f t="shared" si="69"/>
        <v>0</v>
      </c>
      <c r="O83" s="111">
        <f t="shared" si="61"/>
        <v>13822520.460000001</v>
      </c>
    </row>
    <row r="84" spans="1:15" x14ac:dyDescent="0.2">
      <c r="A84" s="21" t="s">
        <v>70</v>
      </c>
      <c r="B84" s="1" t="s">
        <v>86</v>
      </c>
      <c r="C84" s="1" t="s">
        <v>28</v>
      </c>
      <c r="D84" s="1" t="s">
        <v>36</v>
      </c>
      <c r="E84" s="18" t="s">
        <v>186</v>
      </c>
      <c r="F84" s="1" t="s">
        <v>72</v>
      </c>
      <c r="G84" s="46">
        <v>9614838.6400000006</v>
      </c>
      <c r="H84" s="46"/>
      <c r="I84" s="108">
        <f t="shared" si="59"/>
        <v>9614838.6400000006</v>
      </c>
      <c r="J84" s="46">
        <v>9378760.3399999999</v>
      </c>
      <c r="K84" s="46"/>
      <c r="L84" s="108">
        <f t="shared" si="60"/>
        <v>9378760.3399999999</v>
      </c>
      <c r="M84" s="46">
        <v>8710915.5</v>
      </c>
      <c r="N84" s="46"/>
      <c r="O84" s="111">
        <f t="shared" si="61"/>
        <v>8710915.5</v>
      </c>
    </row>
    <row r="85" spans="1:15" x14ac:dyDescent="0.2">
      <c r="A85" s="21" t="s">
        <v>88</v>
      </c>
      <c r="B85" s="1" t="s">
        <v>86</v>
      </c>
      <c r="C85" s="1" t="s">
        <v>28</v>
      </c>
      <c r="D85" s="1" t="s">
        <v>36</v>
      </c>
      <c r="E85" s="18" t="s">
        <v>186</v>
      </c>
      <c r="F85" s="1" t="s">
        <v>107</v>
      </c>
      <c r="G85" s="46">
        <v>5494020</v>
      </c>
      <c r="H85" s="46"/>
      <c r="I85" s="108">
        <f t="shared" si="59"/>
        <v>5494020</v>
      </c>
      <c r="J85" s="46">
        <v>5276985.01</v>
      </c>
      <c r="K85" s="46"/>
      <c r="L85" s="108">
        <f t="shared" si="60"/>
        <v>5276985.01</v>
      </c>
      <c r="M85" s="46">
        <v>5111604.96</v>
      </c>
      <c r="N85" s="46"/>
      <c r="O85" s="111">
        <f t="shared" si="61"/>
        <v>5111604.96</v>
      </c>
    </row>
    <row r="86" spans="1:15" ht="38.25" x14ac:dyDescent="0.2">
      <c r="A86" s="56" t="s">
        <v>260</v>
      </c>
      <c r="B86" s="1" t="s">
        <v>86</v>
      </c>
      <c r="C86" s="1" t="s">
        <v>28</v>
      </c>
      <c r="D86" s="1" t="s">
        <v>36</v>
      </c>
      <c r="E86" s="18" t="s">
        <v>261</v>
      </c>
      <c r="F86" s="1"/>
      <c r="G86" s="46">
        <f>G87</f>
        <v>6840024.2399999993</v>
      </c>
      <c r="H86" s="46">
        <f>H87</f>
        <v>0</v>
      </c>
      <c r="I86" s="108">
        <f t="shared" si="59"/>
        <v>6840024.2399999993</v>
      </c>
      <c r="J86" s="46">
        <f t="shared" ref="J86:K86" si="70">J87</f>
        <v>7113659.5999999996</v>
      </c>
      <c r="K86" s="46">
        <f t="shared" si="70"/>
        <v>0</v>
      </c>
      <c r="L86" s="108">
        <f t="shared" si="60"/>
        <v>7113659.5999999996</v>
      </c>
      <c r="M86" s="46">
        <f t="shared" ref="M86:N86" si="71">M87</f>
        <v>7398243.4299999997</v>
      </c>
      <c r="N86" s="46">
        <f t="shared" si="71"/>
        <v>0</v>
      </c>
      <c r="O86" s="111">
        <f t="shared" si="61"/>
        <v>7398243.4299999997</v>
      </c>
    </row>
    <row r="87" spans="1:15" ht="25.5" x14ac:dyDescent="0.2">
      <c r="A87" s="56" t="s">
        <v>34</v>
      </c>
      <c r="B87" s="1" t="s">
        <v>86</v>
      </c>
      <c r="C87" s="1" t="s">
        <v>28</v>
      </c>
      <c r="D87" s="1" t="s">
        <v>36</v>
      </c>
      <c r="E87" s="18" t="s">
        <v>261</v>
      </c>
      <c r="F87" s="1" t="s">
        <v>71</v>
      </c>
      <c r="G87" s="46">
        <f>G88+G89</f>
        <v>6840024.2399999993</v>
      </c>
      <c r="H87" s="46">
        <f>H88+H89</f>
        <v>0</v>
      </c>
      <c r="I87" s="108">
        <f t="shared" si="59"/>
        <v>6840024.2399999993</v>
      </c>
      <c r="J87" s="46">
        <f>J88+J89</f>
        <v>7113659.5999999996</v>
      </c>
      <c r="K87" s="46">
        <f>K88+K89</f>
        <v>0</v>
      </c>
      <c r="L87" s="108">
        <f t="shared" si="60"/>
        <v>7113659.5999999996</v>
      </c>
      <c r="M87" s="46">
        <f>M88+M89</f>
        <v>7398243.4299999997</v>
      </c>
      <c r="N87" s="46">
        <f>N88+N89</f>
        <v>0</v>
      </c>
      <c r="O87" s="111">
        <f t="shared" si="61"/>
        <v>7398243.4299999997</v>
      </c>
    </row>
    <row r="88" spans="1:15" x14ac:dyDescent="0.2">
      <c r="A88" s="21" t="s">
        <v>70</v>
      </c>
      <c r="B88" s="1" t="s">
        <v>86</v>
      </c>
      <c r="C88" s="1" t="s">
        <v>28</v>
      </c>
      <c r="D88" s="1" t="s">
        <v>36</v>
      </c>
      <c r="E88" s="18" t="s">
        <v>261</v>
      </c>
      <c r="F88" s="1" t="s">
        <v>72</v>
      </c>
      <c r="G88" s="46">
        <v>4795628.3099999996</v>
      </c>
      <c r="H88" s="46"/>
      <c r="I88" s="108">
        <f t="shared" si="59"/>
        <v>4795628.3099999996</v>
      </c>
      <c r="J88" s="46">
        <v>4987477.6399999997</v>
      </c>
      <c r="K88" s="46"/>
      <c r="L88" s="108">
        <f t="shared" si="60"/>
        <v>4987477.6399999997</v>
      </c>
      <c r="M88" s="46">
        <v>5187002.5599999996</v>
      </c>
      <c r="N88" s="46"/>
      <c r="O88" s="111">
        <f t="shared" si="61"/>
        <v>5187002.5599999996</v>
      </c>
    </row>
    <row r="89" spans="1:15" x14ac:dyDescent="0.2">
      <c r="A89" s="21" t="s">
        <v>88</v>
      </c>
      <c r="B89" s="1" t="s">
        <v>86</v>
      </c>
      <c r="C89" s="1" t="s">
        <v>28</v>
      </c>
      <c r="D89" s="1" t="s">
        <v>36</v>
      </c>
      <c r="E89" s="18" t="s">
        <v>261</v>
      </c>
      <c r="F89" s="1" t="s">
        <v>107</v>
      </c>
      <c r="G89" s="46">
        <v>2044395.93</v>
      </c>
      <c r="H89" s="46"/>
      <c r="I89" s="108">
        <f t="shared" si="59"/>
        <v>2044395.93</v>
      </c>
      <c r="J89" s="46">
        <v>2126181.96</v>
      </c>
      <c r="K89" s="46"/>
      <c r="L89" s="108">
        <f t="shared" si="60"/>
        <v>2126181.96</v>
      </c>
      <c r="M89" s="46">
        <v>2211240.87</v>
      </c>
      <c r="N89" s="46"/>
      <c r="O89" s="111">
        <f t="shared" si="61"/>
        <v>2211240.87</v>
      </c>
    </row>
    <row r="90" spans="1:15" ht="13.5" x14ac:dyDescent="0.2">
      <c r="A90" s="112" t="s">
        <v>63</v>
      </c>
      <c r="B90" s="113" t="s">
        <v>86</v>
      </c>
      <c r="C90" s="113" t="s">
        <v>28</v>
      </c>
      <c r="D90" s="113" t="s">
        <v>37</v>
      </c>
      <c r="E90" s="18"/>
      <c r="F90" s="1"/>
      <c r="G90" s="117">
        <f>G91+G94</f>
        <v>21639000</v>
      </c>
      <c r="H90" s="117">
        <f>H91+H94</f>
        <v>0</v>
      </c>
      <c r="I90" s="142">
        <f t="shared" si="59"/>
        <v>21639000</v>
      </c>
      <c r="J90" s="117">
        <f t="shared" ref="J90:K90" si="72">J91+J94</f>
        <v>21639000</v>
      </c>
      <c r="K90" s="117">
        <f t="shared" si="72"/>
        <v>0</v>
      </c>
      <c r="L90" s="142">
        <f t="shared" si="60"/>
        <v>21639000</v>
      </c>
      <c r="M90" s="117">
        <f t="shared" ref="M90:N90" si="73">M91+M94</f>
        <v>21639000</v>
      </c>
      <c r="N90" s="117">
        <f t="shared" si="73"/>
        <v>0</v>
      </c>
      <c r="O90" s="143">
        <f t="shared" si="61"/>
        <v>21639000</v>
      </c>
    </row>
    <row r="91" spans="1:15" x14ac:dyDescent="0.2">
      <c r="A91" s="48" t="s">
        <v>110</v>
      </c>
      <c r="B91" s="1" t="s">
        <v>86</v>
      </c>
      <c r="C91" s="1" t="s">
        <v>28</v>
      </c>
      <c r="D91" s="1" t="s">
        <v>37</v>
      </c>
      <c r="E91" s="18" t="s">
        <v>187</v>
      </c>
      <c r="F91" s="1"/>
      <c r="G91" s="46">
        <f>G92</f>
        <v>12468100</v>
      </c>
      <c r="H91" s="46">
        <f>H92</f>
        <v>-551980</v>
      </c>
      <c r="I91" s="108">
        <f t="shared" si="59"/>
        <v>11916120</v>
      </c>
      <c r="J91" s="46">
        <f t="shared" ref="J91:K92" si="74">J92</f>
        <v>12468100</v>
      </c>
      <c r="K91" s="46">
        <f t="shared" si="74"/>
        <v>0</v>
      </c>
      <c r="L91" s="108">
        <f t="shared" si="60"/>
        <v>12468100</v>
      </c>
      <c r="M91" s="46">
        <f t="shared" ref="M91:N92" si="75">M92</f>
        <v>12468100</v>
      </c>
      <c r="N91" s="46">
        <f t="shared" si="75"/>
        <v>0</v>
      </c>
      <c r="O91" s="111">
        <f t="shared" si="61"/>
        <v>12468100</v>
      </c>
    </row>
    <row r="92" spans="1:15" s="22" customFormat="1" ht="25.5" x14ac:dyDescent="0.2">
      <c r="A92" s="21" t="s">
        <v>34</v>
      </c>
      <c r="B92" s="1" t="s">
        <v>86</v>
      </c>
      <c r="C92" s="1" t="s">
        <v>28</v>
      </c>
      <c r="D92" s="1" t="s">
        <v>37</v>
      </c>
      <c r="E92" s="18" t="s">
        <v>187</v>
      </c>
      <c r="F92" s="1">
        <v>600</v>
      </c>
      <c r="G92" s="46">
        <f>G93</f>
        <v>12468100</v>
      </c>
      <c r="H92" s="46">
        <f>H93</f>
        <v>-551980</v>
      </c>
      <c r="I92" s="108">
        <f t="shared" si="59"/>
        <v>11916120</v>
      </c>
      <c r="J92" s="46">
        <f t="shared" si="74"/>
        <v>12468100</v>
      </c>
      <c r="K92" s="46">
        <f t="shared" si="74"/>
        <v>0</v>
      </c>
      <c r="L92" s="108">
        <f t="shared" si="60"/>
        <v>12468100</v>
      </c>
      <c r="M92" s="46">
        <f t="shared" si="75"/>
        <v>12468100</v>
      </c>
      <c r="N92" s="46">
        <f t="shared" si="75"/>
        <v>0</v>
      </c>
      <c r="O92" s="111">
        <f t="shared" si="61"/>
        <v>12468100</v>
      </c>
    </row>
    <row r="93" spans="1:15" s="22" customFormat="1" x14ac:dyDescent="0.2">
      <c r="A93" s="21" t="s">
        <v>70</v>
      </c>
      <c r="B93" s="1" t="s">
        <v>86</v>
      </c>
      <c r="C93" s="1" t="s">
        <v>28</v>
      </c>
      <c r="D93" s="1" t="s">
        <v>37</v>
      </c>
      <c r="E93" s="18" t="s">
        <v>187</v>
      </c>
      <c r="F93" s="1">
        <v>610</v>
      </c>
      <c r="G93" s="46">
        <v>12468100</v>
      </c>
      <c r="H93" s="46">
        <v>-551980</v>
      </c>
      <c r="I93" s="108">
        <f t="shared" si="59"/>
        <v>11916120</v>
      </c>
      <c r="J93" s="46">
        <v>12468100</v>
      </c>
      <c r="K93" s="46"/>
      <c r="L93" s="108">
        <f t="shared" si="60"/>
        <v>12468100</v>
      </c>
      <c r="M93" s="46">
        <v>12468100</v>
      </c>
      <c r="N93" s="46"/>
      <c r="O93" s="111">
        <f t="shared" si="61"/>
        <v>12468100</v>
      </c>
    </row>
    <row r="94" spans="1:15" s="22" customFormat="1" ht="25.5" x14ac:dyDescent="0.2">
      <c r="A94" s="21" t="s">
        <v>272</v>
      </c>
      <c r="B94" s="1" t="s">
        <v>86</v>
      </c>
      <c r="C94" s="1" t="s">
        <v>28</v>
      </c>
      <c r="D94" s="1" t="s">
        <v>37</v>
      </c>
      <c r="E94" s="18" t="s">
        <v>273</v>
      </c>
      <c r="F94" s="1"/>
      <c r="G94" s="46">
        <f>G95</f>
        <v>9170900</v>
      </c>
      <c r="H94" s="46">
        <f>H95</f>
        <v>551980</v>
      </c>
      <c r="I94" s="108">
        <f t="shared" si="59"/>
        <v>9722880</v>
      </c>
      <c r="J94" s="46">
        <f t="shared" ref="J94:K95" si="76">J95</f>
        <v>9170900</v>
      </c>
      <c r="K94" s="46">
        <f t="shared" si="76"/>
        <v>0</v>
      </c>
      <c r="L94" s="108">
        <f t="shared" si="60"/>
        <v>9170900</v>
      </c>
      <c r="M94" s="46">
        <f t="shared" ref="M94:N95" si="77">M95</f>
        <v>9170900</v>
      </c>
      <c r="N94" s="46">
        <f t="shared" si="77"/>
        <v>0</v>
      </c>
      <c r="O94" s="111">
        <f t="shared" si="61"/>
        <v>9170900</v>
      </c>
    </row>
    <row r="95" spans="1:15" ht="25.5" x14ac:dyDescent="0.2">
      <c r="A95" s="21" t="s">
        <v>34</v>
      </c>
      <c r="B95" s="1" t="s">
        <v>86</v>
      </c>
      <c r="C95" s="1" t="s">
        <v>28</v>
      </c>
      <c r="D95" s="1" t="s">
        <v>37</v>
      </c>
      <c r="E95" s="18" t="s">
        <v>273</v>
      </c>
      <c r="F95" s="1" t="s">
        <v>71</v>
      </c>
      <c r="G95" s="46">
        <f>G96</f>
        <v>9170900</v>
      </c>
      <c r="H95" s="46">
        <f>H96</f>
        <v>551980</v>
      </c>
      <c r="I95" s="108">
        <f t="shared" si="59"/>
        <v>9722880</v>
      </c>
      <c r="J95" s="46">
        <f t="shared" si="76"/>
        <v>9170900</v>
      </c>
      <c r="K95" s="46">
        <f t="shared" si="76"/>
        <v>0</v>
      </c>
      <c r="L95" s="108">
        <f t="shared" si="60"/>
        <v>9170900</v>
      </c>
      <c r="M95" s="46">
        <f t="shared" si="77"/>
        <v>9170900</v>
      </c>
      <c r="N95" s="46">
        <f t="shared" si="77"/>
        <v>0</v>
      </c>
      <c r="O95" s="111">
        <f t="shared" si="61"/>
        <v>9170900</v>
      </c>
    </row>
    <row r="96" spans="1:15" x14ac:dyDescent="0.2">
      <c r="A96" s="21" t="s">
        <v>64</v>
      </c>
      <c r="B96" s="1" t="s">
        <v>86</v>
      </c>
      <c r="C96" s="1" t="s">
        <v>28</v>
      </c>
      <c r="D96" s="1" t="s">
        <v>37</v>
      </c>
      <c r="E96" s="18" t="s">
        <v>273</v>
      </c>
      <c r="F96" s="1" t="s">
        <v>72</v>
      </c>
      <c r="G96" s="46">
        <v>9170900</v>
      </c>
      <c r="H96" s="46">
        <v>551980</v>
      </c>
      <c r="I96" s="108">
        <f t="shared" si="59"/>
        <v>9722880</v>
      </c>
      <c r="J96" s="46">
        <v>9170900</v>
      </c>
      <c r="K96" s="46"/>
      <c r="L96" s="108">
        <f t="shared" si="60"/>
        <v>9170900</v>
      </c>
      <c r="M96" s="46">
        <v>9170900</v>
      </c>
      <c r="N96" s="46"/>
      <c r="O96" s="111">
        <f t="shared" si="61"/>
        <v>9170900</v>
      </c>
    </row>
    <row r="97" spans="1:15" s="10" customFormat="1" ht="13.5" x14ac:dyDescent="0.2">
      <c r="A97" s="112" t="s">
        <v>66</v>
      </c>
      <c r="B97" s="113" t="s">
        <v>86</v>
      </c>
      <c r="C97" s="113" t="s">
        <v>28</v>
      </c>
      <c r="D97" s="113" t="s">
        <v>39</v>
      </c>
      <c r="E97" s="114"/>
      <c r="F97" s="113"/>
      <c r="G97" s="117">
        <f>G98+G103+G108+G115+G111</f>
        <v>10987180</v>
      </c>
      <c r="H97" s="117">
        <f>H98+H103+H108+H115+H111</f>
        <v>0</v>
      </c>
      <c r="I97" s="142">
        <f t="shared" si="59"/>
        <v>10987180</v>
      </c>
      <c r="J97" s="117">
        <f>J98+J103+J108+J115+J111</f>
        <v>10896280</v>
      </c>
      <c r="K97" s="117">
        <f>K98+K103+K108+K115+K111</f>
        <v>0</v>
      </c>
      <c r="L97" s="142">
        <f t="shared" si="60"/>
        <v>10896280</v>
      </c>
      <c r="M97" s="117">
        <f>M98+M103+M108+M115+M111</f>
        <v>10896280</v>
      </c>
      <c r="N97" s="117">
        <f>N98+N103+N108+N115+N111</f>
        <v>0</v>
      </c>
      <c r="O97" s="143">
        <f t="shared" si="61"/>
        <v>10896280</v>
      </c>
    </row>
    <row r="98" spans="1:15" s="10" customFormat="1" ht="25.5" x14ac:dyDescent="0.2">
      <c r="A98" s="48" t="s">
        <v>123</v>
      </c>
      <c r="B98" s="1" t="s">
        <v>86</v>
      </c>
      <c r="C98" s="1" t="s">
        <v>28</v>
      </c>
      <c r="D98" s="1" t="s">
        <v>39</v>
      </c>
      <c r="E98" s="18" t="s">
        <v>188</v>
      </c>
      <c r="F98" s="1"/>
      <c r="G98" s="46">
        <f>G99+G101</f>
        <v>270000</v>
      </c>
      <c r="H98" s="46">
        <f>H99+H101</f>
        <v>0</v>
      </c>
      <c r="I98" s="108">
        <f t="shared" si="59"/>
        <v>270000</v>
      </c>
      <c r="J98" s="46">
        <f>J99+J101</f>
        <v>179100</v>
      </c>
      <c r="K98" s="46">
        <f>K99+K101</f>
        <v>0</v>
      </c>
      <c r="L98" s="108">
        <f t="shared" si="60"/>
        <v>179100</v>
      </c>
      <c r="M98" s="46">
        <f>M99+M101</f>
        <v>179100</v>
      </c>
      <c r="N98" s="46">
        <f>N99+N101</f>
        <v>0</v>
      </c>
      <c r="O98" s="111">
        <f t="shared" si="61"/>
        <v>179100</v>
      </c>
    </row>
    <row r="99" spans="1:15" s="10" customFormat="1" ht="25.5" x14ac:dyDescent="0.2">
      <c r="A99" s="21" t="s">
        <v>24</v>
      </c>
      <c r="B99" s="1" t="s">
        <v>86</v>
      </c>
      <c r="C99" s="1" t="s">
        <v>28</v>
      </c>
      <c r="D99" s="1" t="s">
        <v>39</v>
      </c>
      <c r="E99" s="18" t="s">
        <v>188</v>
      </c>
      <c r="F99" s="1">
        <v>200</v>
      </c>
      <c r="G99" s="46">
        <f>G100</f>
        <v>220000</v>
      </c>
      <c r="H99" s="46">
        <f>H100</f>
        <v>0</v>
      </c>
      <c r="I99" s="108">
        <f t="shared" si="59"/>
        <v>220000</v>
      </c>
      <c r="J99" s="46">
        <f t="shared" ref="J99:K99" si="78">J100</f>
        <v>129100</v>
      </c>
      <c r="K99" s="46">
        <f t="shared" si="78"/>
        <v>0</v>
      </c>
      <c r="L99" s="108">
        <f t="shared" si="60"/>
        <v>129100</v>
      </c>
      <c r="M99" s="46">
        <f t="shared" ref="M99:N99" si="79">M100</f>
        <v>129100</v>
      </c>
      <c r="N99" s="46">
        <f t="shared" si="79"/>
        <v>0</v>
      </c>
      <c r="O99" s="111">
        <f t="shared" si="61"/>
        <v>129100</v>
      </c>
    </row>
    <row r="100" spans="1:15" s="10" customFormat="1" ht="25.5" x14ac:dyDescent="0.2">
      <c r="A100" s="21" t="s">
        <v>25</v>
      </c>
      <c r="B100" s="1" t="s">
        <v>86</v>
      </c>
      <c r="C100" s="1" t="s">
        <v>28</v>
      </c>
      <c r="D100" s="1" t="s">
        <v>39</v>
      </c>
      <c r="E100" s="18" t="s">
        <v>188</v>
      </c>
      <c r="F100" s="1">
        <v>240</v>
      </c>
      <c r="G100" s="46">
        <v>220000</v>
      </c>
      <c r="H100" s="46"/>
      <c r="I100" s="108">
        <f t="shared" si="59"/>
        <v>220000</v>
      </c>
      <c r="J100" s="46">
        <v>129100</v>
      </c>
      <c r="K100" s="46"/>
      <c r="L100" s="108">
        <f t="shared" si="60"/>
        <v>129100</v>
      </c>
      <c r="M100" s="46">
        <v>129100</v>
      </c>
      <c r="N100" s="46"/>
      <c r="O100" s="111">
        <f t="shared" si="61"/>
        <v>129100</v>
      </c>
    </row>
    <row r="101" spans="1:15" s="3" customFormat="1" x14ac:dyDescent="0.2">
      <c r="A101" s="19" t="s">
        <v>31</v>
      </c>
      <c r="B101" s="20" t="s">
        <v>86</v>
      </c>
      <c r="C101" s="20" t="s">
        <v>28</v>
      </c>
      <c r="D101" s="20" t="s">
        <v>39</v>
      </c>
      <c r="E101" s="18" t="s">
        <v>188</v>
      </c>
      <c r="F101" s="20">
        <v>300</v>
      </c>
      <c r="G101" s="46">
        <f>G102</f>
        <v>50000</v>
      </c>
      <c r="H101" s="46">
        <f>H102</f>
        <v>0</v>
      </c>
      <c r="I101" s="108">
        <f t="shared" si="59"/>
        <v>50000</v>
      </c>
      <c r="J101" s="46">
        <f t="shared" ref="J101:K101" si="80">J102</f>
        <v>50000</v>
      </c>
      <c r="K101" s="46">
        <f t="shared" si="80"/>
        <v>0</v>
      </c>
      <c r="L101" s="108">
        <f t="shared" si="60"/>
        <v>50000</v>
      </c>
      <c r="M101" s="46">
        <f t="shared" ref="M101:N101" si="81">M102</f>
        <v>50000</v>
      </c>
      <c r="N101" s="46">
        <f t="shared" si="81"/>
        <v>0</v>
      </c>
      <c r="O101" s="111">
        <f t="shared" si="61"/>
        <v>50000</v>
      </c>
    </row>
    <row r="102" spans="1:15" s="3" customFormat="1" x14ac:dyDescent="0.2">
      <c r="A102" s="19" t="s">
        <v>95</v>
      </c>
      <c r="B102" s="20" t="s">
        <v>86</v>
      </c>
      <c r="C102" s="20" t="s">
        <v>28</v>
      </c>
      <c r="D102" s="20" t="s">
        <v>39</v>
      </c>
      <c r="E102" s="18" t="s">
        <v>188</v>
      </c>
      <c r="F102" s="20">
        <v>350</v>
      </c>
      <c r="G102" s="46">
        <v>50000</v>
      </c>
      <c r="H102" s="46"/>
      <c r="I102" s="108">
        <f t="shared" si="59"/>
        <v>50000</v>
      </c>
      <c r="J102" s="46">
        <v>50000</v>
      </c>
      <c r="K102" s="46"/>
      <c r="L102" s="108">
        <f t="shared" si="60"/>
        <v>50000</v>
      </c>
      <c r="M102" s="46">
        <v>50000</v>
      </c>
      <c r="N102" s="49"/>
      <c r="O102" s="111">
        <f t="shared" si="61"/>
        <v>50000</v>
      </c>
    </row>
    <row r="103" spans="1:15" s="3" customFormat="1" ht="25.5" x14ac:dyDescent="0.2">
      <c r="A103" s="48" t="s">
        <v>21</v>
      </c>
      <c r="B103" s="1" t="s">
        <v>86</v>
      </c>
      <c r="C103" s="1" t="s">
        <v>28</v>
      </c>
      <c r="D103" s="1" t="s">
        <v>39</v>
      </c>
      <c r="E103" s="1" t="s">
        <v>189</v>
      </c>
      <c r="F103" s="1"/>
      <c r="G103" s="46">
        <f>G104+G106</f>
        <v>8557300</v>
      </c>
      <c r="H103" s="46">
        <f>H104+H106</f>
        <v>0</v>
      </c>
      <c r="I103" s="108">
        <f t="shared" si="59"/>
        <v>8557300</v>
      </c>
      <c r="J103" s="46">
        <f t="shared" ref="J103:K103" si="82">J104+J106</f>
        <v>8557300</v>
      </c>
      <c r="K103" s="46">
        <f t="shared" si="82"/>
        <v>0</v>
      </c>
      <c r="L103" s="108">
        <f t="shared" si="60"/>
        <v>8557300</v>
      </c>
      <c r="M103" s="46">
        <f t="shared" ref="M103:N103" si="83">M104+M106</f>
        <v>8557300</v>
      </c>
      <c r="N103" s="46">
        <f t="shared" si="83"/>
        <v>0</v>
      </c>
      <c r="O103" s="111">
        <f t="shared" si="61"/>
        <v>8557300</v>
      </c>
    </row>
    <row r="104" spans="1:15" s="3" customFormat="1" ht="51" x14ac:dyDescent="0.2">
      <c r="A104" s="21" t="s">
        <v>19</v>
      </c>
      <c r="B104" s="1" t="s">
        <v>86</v>
      </c>
      <c r="C104" s="1" t="s">
        <v>28</v>
      </c>
      <c r="D104" s="1" t="s">
        <v>39</v>
      </c>
      <c r="E104" s="1" t="s">
        <v>189</v>
      </c>
      <c r="F104" s="1" t="s">
        <v>22</v>
      </c>
      <c r="G104" s="46">
        <f>G105</f>
        <v>8360000</v>
      </c>
      <c r="H104" s="46">
        <f>H105</f>
        <v>0</v>
      </c>
      <c r="I104" s="108">
        <f t="shared" si="59"/>
        <v>8360000</v>
      </c>
      <c r="J104" s="46">
        <f t="shared" ref="J104:K104" si="84">J105</f>
        <v>8360000</v>
      </c>
      <c r="K104" s="46">
        <f t="shared" si="84"/>
        <v>0</v>
      </c>
      <c r="L104" s="108">
        <f t="shared" si="60"/>
        <v>8360000</v>
      </c>
      <c r="M104" s="46">
        <f t="shared" ref="M104:N104" si="85">M105</f>
        <v>8360000</v>
      </c>
      <c r="N104" s="46">
        <f t="shared" si="85"/>
        <v>0</v>
      </c>
      <c r="O104" s="111">
        <f t="shared" si="61"/>
        <v>8360000</v>
      </c>
    </row>
    <row r="105" spans="1:15" ht="25.5" x14ac:dyDescent="0.2">
      <c r="A105" s="21" t="s">
        <v>20</v>
      </c>
      <c r="B105" s="1" t="s">
        <v>86</v>
      </c>
      <c r="C105" s="1" t="s">
        <v>28</v>
      </c>
      <c r="D105" s="1" t="s">
        <v>39</v>
      </c>
      <c r="E105" s="1" t="s">
        <v>189</v>
      </c>
      <c r="F105" s="1" t="s">
        <v>23</v>
      </c>
      <c r="G105" s="46">
        <v>8360000</v>
      </c>
      <c r="H105" s="46"/>
      <c r="I105" s="108">
        <f t="shared" si="59"/>
        <v>8360000</v>
      </c>
      <c r="J105" s="46">
        <v>8360000</v>
      </c>
      <c r="K105" s="46"/>
      <c r="L105" s="108">
        <f t="shared" si="60"/>
        <v>8360000</v>
      </c>
      <c r="M105" s="46">
        <v>8360000</v>
      </c>
      <c r="N105" s="49"/>
      <c r="O105" s="111">
        <f t="shared" si="61"/>
        <v>8360000</v>
      </c>
    </row>
    <row r="106" spans="1:15" ht="25.5" x14ac:dyDescent="0.2">
      <c r="A106" s="21" t="s">
        <v>24</v>
      </c>
      <c r="B106" s="1" t="s">
        <v>86</v>
      </c>
      <c r="C106" s="1" t="s">
        <v>28</v>
      </c>
      <c r="D106" s="1" t="s">
        <v>39</v>
      </c>
      <c r="E106" s="1" t="s">
        <v>189</v>
      </c>
      <c r="F106" s="1">
        <v>200</v>
      </c>
      <c r="G106" s="46">
        <f>G107</f>
        <v>197300</v>
      </c>
      <c r="H106" s="46">
        <f>H107</f>
        <v>0</v>
      </c>
      <c r="I106" s="108">
        <f t="shared" si="59"/>
        <v>197300</v>
      </c>
      <c r="J106" s="46">
        <f t="shared" ref="J106:K106" si="86">J107</f>
        <v>197300</v>
      </c>
      <c r="K106" s="46">
        <f t="shared" si="86"/>
        <v>0</v>
      </c>
      <c r="L106" s="108">
        <f t="shared" si="60"/>
        <v>197300</v>
      </c>
      <c r="M106" s="46">
        <f t="shared" ref="M106:N106" si="87">M107</f>
        <v>197300</v>
      </c>
      <c r="N106" s="46">
        <f t="shared" si="87"/>
        <v>0</v>
      </c>
      <c r="O106" s="111">
        <f t="shared" si="61"/>
        <v>197300</v>
      </c>
    </row>
    <row r="107" spans="1:15" ht="25.5" x14ac:dyDescent="0.2">
      <c r="A107" s="21" t="s">
        <v>25</v>
      </c>
      <c r="B107" s="1" t="s">
        <v>86</v>
      </c>
      <c r="C107" s="1" t="s">
        <v>28</v>
      </c>
      <c r="D107" s="1" t="s">
        <v>39</v>
      </c>
      <c r="E107" s="1" t="s">
        <v>189</v>
      </c>
      <c r="F107" s="1">
        <v>240</v>
      </c>
      <c r="G107" s="46">
        <v>197300</v>
      </c>
      <c r="H107" s="46"/>
      <c r="I107" s="108">
        <f t="shared" si="59"/>
        <v>197300</v>
      </c>
      <c r="J107" s="46">
        <v>197300</v>
      </c>
      <c r="K107" s="46"/>
      <c r="L107" s="108">
        <f t="shared" si="60"/>
        <v>197300</v>
      </c>
      <c r="M107" s="46">
        <v>197300</v>
      </c>
      <c r="N107" s="46"/>
      <c r="O107" s="111">
        <f t="shared" si="61"/>
        <v>197300</v>
      </c>
    </row>
    <row r="108" spans="1:15" ht="25.5" x14ac:dyDescent="0.2">
      <c r="A108" s="21" t="s">
        <v>191</v>
      </c>
      <c r="B108" s="1" t="s">
        <v>86</v>
      </c>
      <c r="C108" s="1" t="s">
        <v>28</v>
      </c>
      <c r="D108" s="1" t="s">
        <v>39</v>
      </c>
      <c r="E108" s="1" t="s">
        <v>192</v>
      </c>
      <c r="F108" s="1"/>
      <c r="G108" s="46">
        <f>G109</f>
        <v>42000</v>
      </c>
      <c r="H108" s="46">
        <f>H109</f>
        <v>0</v>
      </c>
      <c r="I108" s="108">
        <f t="shared" si="59"/>
        <v>42000</v>
      </c>
      <c r="J108" s="46">
        <f t="shared" ref="J108:K109" si="88">J109</f>
        <v>42000</v>
      </c>
      <c r="K108" s="46">
        <f t="shared" si="88"/>
        <v>0</v>
      </c>
      <c r="L108" s="108">
        <f t="shared" si="60"/>
        <v>42000</v>
      </c>
      <c r="M108" s="46">
        <f t="shared" ref="M108:N109" si="89">M109</f>
        <v>42000</v>
      </c>
      <c r="N108" s="46">
        <f t="shared" si="89"/>
        <v>0</v>
      </c>
      <c r="O108" s="111">
        <f t="shared" si="61"/>
        <v>42000</v>
      </c>
    </row>
    <row r="109" spans="1:15" s="12" customFormat="1" x14ac:dyDescent="0.2">
      <c r="A109" s="19" t="s">
        <v>31</v>
      </c>
      <c r="B109" s="1" t="s">
        <v>86</v>
      </c>
      <c r="C109" s="1" t="s">
        <v>28</v>
      </c>
      <c r="D109" s="1" t="s">
        <v>39</v>
      </c>
      <c r="E109" s="1" t="s">
        <v>192</v>
      </c>
      <c r="F109" s="1" t="s">
        <v>136</v>
      </c>
      <c r="G109" s="46">
        <f>G110</f>
        <v>42000</v>
      </c>
      <c r="H109" s="46">
        <f>H110</f>
        <v>0</v>
      </c>
      <c r="I109" s="108">
        <f t="shared" si="59"/>
        <v>42000</v>
      </c>
      <c r="J109" s="46">
        <f t="shared" si="88"/>
        <v>42000</v>
      </c>
      <c r="K109" s="46">
        <f t="shared" si="88"/>
        <v>0</v>
      </c>
      <c r="L109" s="108">
        <f t="shared" si="60"/>
        <v>42000</v>
      </c>
      <c r="M109" s="46">
        <f t="shared" si="89"/>
        <v>42000</v>
      </c>
      <c r="N109" s="46">
        <f t="shared" si="89"/>
        <v>0</v>
      </c>
      <c r="O109" s="111">
        <f t="shared" si="61"/>
        <v>42000</v>
      </c>
    </row>
    <row r="110" spans="1:15" s="12" customFormat="1" x14ac:dyDescent="0.2">
      <c r="A110" s="21" t="s">
        <v>194</v>
      </c>
      <c r="B110" s="1" t="s">
        <v>86</v>
      </c>
      <c r="C110" s="1" t="s">
        <v>28</v>
      </c>
      <c r="D110" s="1" t="s">
        <v>39</v>
      </c>
      <c r="E110" s="1" t="s">
        <v>192</v>
      </c>
      <c r="F110" s="1" t="s">
        <v>193</v>
      </c>
      <c r="G110" s="46">
        <v>42000</v>
      </c>
      <c r="H110" s="46"/>
      <c r="I110" s="108">
        <f t="shared" si="59"/>
        <v>42000</v>
      </c>
      <c r="J110" s="46">
        <v>42000</v>
      </c>
      <c r="K110" s="46"/>
      <c r="L110" s="108">
        <f t="shared" si="60"/>
        <v>42000</v>
      </c>
      <c r="M110" s="46">
        <v>42000</v>
      </c>
      <c r="N110" s="46"/>
      <c r="O110" s="111">
        <f t="shared" si="61"/>
        <v>42000</v>
      </c>
    </row>
    <row r="111" spans="1:15" s="30" customFormat="1" x14ac:dyDescent="0.2">
      <c r="A111" s="21" t="s">
        <v>306</v>
      </c>
      <c r="B111" s="1" t="s">
        <v>86</v>
      </c>
      <c r="C111" s="1" t="s">
        <v>28</v>
      </c>
      <c r="D111" s="1" t="s">
        <v>39</v>
      </c>
      <c r="E111" s="1" t="s">
        <v>307</v>
      </c>
      <c r="F111" s="1"/>
      <c r="G111" s="46">
        <f>G112</f>
        <v>0</v>
      </c>
      <c r="H111" s="46">
        <f>H112</f>
        <v>320760</v>
      </c>
      <c r="I111" s="108">
        <f t="shared" si="59"/>
        <v>320760</v>
      </c>
      <c r="J111" s="46">
        <f>J112</f>
        <v>0</v>
      </c>
      <c r="K111" s="46">
        <f>K112</f>
        <v>320760</v>
      </c>
      <c r="L111" s="108">
        <f t="shared" si="60"/>
        <v>320760</v>
      </c>
      <c r="M111" s="46">
        <f>M112</f>
        <v>0</v>
      </c>
      <c r="N111" s="46">
        <f>N112</f>
        <v>320760</v>
      </c>
      <c r="O111" s="111">
        <f t="shared" si="61"/>
        <v>320760</v>
      </c>
    </row>
    <row r="112" spans="1:15" s="30" customFormat="1" ht="25.5" x14ac:dyDescent="0.2">
      <c r="A112" s="21" t="s">
        <v>34</v>
      </c>
      <c r="B112" s="1" t="s">
        <v>86</v>
      </c>
      <c r="C112" s="1" t="s">
        <v>28</v>
      </c>
      <c r="D112" s="1" t="s">
        <v>39</v>
      </c>
      <c r="E112" s="1" t="s">
        <v>307</v>
      </c>
      <c r="F112" s="1" t="s">
        <v>71</v>
      </c>
      <c r="G112" s="46">
        <f>G113+G114</f>
        <v>0</v>
      </c>
      <c r="H112" s="46">
        <f>H113+H114</f>
        <v>320760</v>
      </c>
      <c r="I112" s="108">
        <f t="shared" si="59"/>
        <v>320760</v>
      </c>
      <c r="J112" s="46">
        <f>J113+J114</f>
        <v>0</v>
      </c>
      <c r="K112" s="46">
        <f>K113+K114</f>
        <v>320760</v>
      </c>
      <c r="L112" s="108">
        <f t="shared" si="60"/>
        <v>320760</v>
      </c>
      <c r="M112" s="46">
        <f>M113+M114</f>
        <v>0</v>
      </c>
      <c r="N112" s="46">
        <f>N113+N114</f>
        <v>320760</v>
      </c>
      <c r="O112" s="111">
        <f t="shared" si="61"/>
        <v>320760</v>
      </c>
    </row>
    <row r="113" spans="1:15" s="30" customFormat="1" x14ac:dyDescent="0.2">
      <c r="A113" s="21" t="s">
        <v>70</v>
      </c>
      <c r="B113" s="1" t="s">
        <v>86</v>
      </c>
      <c r="C113" s="1" t="s">
        <v>28</v>
      </c>
      <c r="D113" s="1" t="s">
        <v>39</v>
      </c>
      <c r="E113" s="1" t="s">
        <v>307</v>
      </c>
      <c r="F113" s="1" t="s">
        <v>72</v>
      </c>
      <c r="G113" s="46"/>
      <c r="H113" s="46">
        <v>230526</v>
      </c>
      <c r="I113" s="108">
        <f t="shared" si="59"/>
        <v>230526</v>
      </c>
      <c r="J113" s="46"/>
      <c r="K113" s="46">
        <v>230526</v>
      </c>
      <c r="L113" s="108">
        <f t="shared" si="60"/>
        <v>230526</v>
      </c>
      <c r="M113" s="46"/>
      <c r="N113" s="46">
        <v>230526</v>
      </c>
      <c r="O113" s="111">
        <f t="shared" si="61"/>
        <v>230526</v>
      </c>
    </row>
    <row r="114" spans="1:15" s="30" customFormat="1" x14ac:dyDescent="0.2">
      <c r="A114" s="21" t="s">
        <v>88</v>
      </c>
      <c r="B114" s="1" t="s">
        <v>86</v>
      </c>
      <c r="C114" s="1" t="s">
        <v>28</v>
      </c>
      <c r="D114" s="1" t="s">
        <v>39</v>
      </c>
      <c r="E114" s="1" t="s">
        <v>307</v>
      </c>
      <c r="F114" s="1" t="s">
        <v>107</v>
      </c>
      <c r="G114" s="46"/>
      <c r="H114" s="46">
        <v>90234</v>
      </c>
      <c r="I114" s="108">
        <f t="shared" si="59"/>
        <v>90234</v>
      </c>
      <c r="J114" s="46"/>
      <c r="K114" s="46">
        <v>90234</v>
      </c>
      <c r="L114" s="108">
        <f t="shared" si="60"/>
        <v>90234</v>
      </c>
      <c r="M114" s="46"/>
      <c r="N114" s="46">
        <v>90234</v>
      </c>
      <c r="O114" s="111">
        <f t="shared" si="61"/>
        <v>90234</v>
      </c>
    </row>
    <row r="115" spans="1:15" s="12" customFormat="1" x14ac:dyDescent="0.2">
      <c r="A115" s="21" t="s">
        <v>154</v>
      </c>
      <c r="B115" s="1" t="s">
        <v>86</v>
      </c>
      <c r="C115" s="1" t="s">
        <v>28</v>
      </c>
      <c r="D115" s="1" t="s">
        <v>39</v>
      </c>
      <c r="E115" s="18" t="s">
        <v>190</v>
      </c>
      <c r="F115" s="1"/>
      <c r="G115" s="46">
        <f>G116</f>
        <v>2117880</v>
      </c>
      <c r="H115" s="46">
        <f>H116</f>
        <v>-320760</v>
      </c>
      <c r="I115" s="108">
        <f t="shared" si="59"/>
        <v>1797120</v>
      </c>
      <c r="J115" s="46">
        <f t="shared" ref="J115:K115" si="90">J116</f>
        <v>2117880</v>
      </c>
      <c r="K115" s="46">
        <f t="shared" si="90"/>
        <v>-320760</v>
      </c>
      <c r="L115" s="108">
        <f t="shared" si="60"/>
        <v>1797120</v>
      </c>
      <c r="M115" s="46">
        <f t="shared" ref="M115:N115" si="91">M116</f>
        <v>2117880</v>
      </c>
      <c r="N115" s="46">
        <f t="shared" si="91"/>
        <v>-320760</v>
      </c>
      <c r="O115" s="111">
        <f t="shared" si="61"/>
        <v>1797120</v>
      </c>
    </row>
    <row r="116" spans="1:15" s="12" customFormat="1" ht="25.5" x14ac:dyDescent="0.2">
      <c r="A116" s="21" t="s">
        <v>34</v>
      </c>
      <c r="B116" s="1" t="s">
        <v>86</v>
      </c>
      <c r="C116" s="1" t="s">
        <v>28</v>
      </c>
      <c r="D116" s="1" t="s">
        <v>39</v>
      </c>
      <c r="E116" s="18" t="s">
        <v>190</v>
      </c>
      <c r="F116" s="1">
        <v>600</v>
      </c>
      <c r="G116" s="46">
        <f>G117+G118</f>
        <v>2117880</v>
      </c>
      <c r="H116" s="46">
        <f>H117+H118</f>
        <v>-320760</v>
      </c>
      <c r="I116" s="108">
        <f t="shared" si="59"/>
        <v>1797120</v>
      </c>
      <c r="J116" s="46">
        <f t="shared" ref="J116:K116" si="92">J117+J118</f>
        <v>2117880</v>
      </c>
      <c r="K116" s="46">
        <f t="shared" si="92"/>
        <v>-320760</v>
      </c>
      <c r="L116" s="108">
        <f t="shared" si="60"/>
        <v>1797120</v>
      </c>
      <c r="M116" s="46">
        <f t="shared" ref="M116:N116" si="93">M117+M118</f>
        <v>2117880</v>
      </c>
      <c r="N116" s="46">
        <f t="shared" si="93"/>
        <v>-320760</v>
      </c>
      <c r="O116" s="111">
        <f t="shared" si="61"/>
        <v>1797120</v>
      </c>
    </row>
    <row r="117" spans="1:15" x14ac:dyDescent="0.2">
      <c r="A117" s="21" t="s">
        <v>70</v>
      </c>
      <c r="B117" s="1" t="s">
        <v>86</v>
      </c>
      <c r="C117" s="1" t="s">
        <v>28</v>
      </c>
      <c r="D117" s="1" t="s">
        <v>39</v>
      </c>
      <c r="E117" s="18" t="s">
        <v>190</v>
      </c>
      <c r="F117" s="1">
        <v>610</v>
      </c>
      <c r="G117" s="46">
        <v>1490382</v>
      </c>
      <c r="H117" s="46">
        <v>-230526</v>
      </c>
      <c r="I117" s="108">
        <f t="shared" si="59"/>
        <v>1259856</v>
      </c>
      <c r="J117" s="46">
        <v>1490382</v>
      </c>
      <c r="K117" s="46">
        <v>-230526</v>
      </c>
      <c r="L117" s="108">
        <f t="shared" si="60"/>
        <v>1259856</v>
      </c>
      <c r="M117" s="46">
        <v>1490382</v>
      </c>
      <c r="N117" s="46">
        <v>-230526</v>
      </c>
      <c r="O117" s="111">
        <f t="shared" si="61"/>
        <v>1259856</v>
      </c>
    </row>
    <row r="118" spans="1:15" x14ac:dyDescent="0.2">
      <c r="A118" s="21" t="s">
        <v>88</v>
      </c>
      <c r="B118" s="1" t="s">
        <v>86</v>
      </c>
      <c r="C118" s="1" t="s">
        <v>28</v>
      </c>
      <c r="D118" s="1" t="s">
        <v>39</v>
      </c>
      <c r="E118" s="18" t="s">
        <v>190</v>
      </c>
      <c r="F118" s="1">
        <v>620</v>
      </c>
      <c r="G118" s="46">
        <v>627498</v>
      </c>
      <c r="H118" s="46">
        <v>-90234</v>
      </c>
      <c r="I118" s="108">
        <f t="shared" si="59"/>
        <v>537264</v>
      </c>
      <c r="J118" s="46">
        <v>627498</v>
      </c>
      <c r="K118" s="46">
        <v>-90234</v>
      </c>
      <c r="L118" s="108">
        <f t="shared" si="60"/>
        <v>537264</v>
      </c>
      <c r="M118" s="46">
        <v>627498</v>
      </c>
      <c r="N118" s="46">
        <v>-90234</v>
      </c>
      <c r="O118" s="111">
        <f t="shared" si="61"/>
        <v>537264</v>
      </c>
    </row>
    <row r="119" spans="1:15" x14ac:dyDescent="0.2">
      <c r="A119" s="40" t="s">
        <v>74</v>
      </c>
      <c r="B119" s="41" t="s">
        <v>86</v>
      </c>
      <c r="C119" s="41" t="s">
        <v>75</v>
      </c>
      <c r="D119" s="41"/>
      <c r="E119" s="43"/>
      <c r="F119" s="41"/>
      <c r="G119" s="44">
        <f>G120+G124</f>
        <v>3999663</v>
      </c>
      <c r="H119" s="44">
        <f>H120+H124</f>
        <v>0</v>
      </c>
      <c r="I119" s="107">
        <f t="shared" si="59"/>
        <v>3999663</v>
      </c>
      <c r="J119" s="44">
        <f t="shared" ref="J119:K119" si="94">J120+J124</f>
        <v>3999663</v>
      </c>
      <c r="K119" s="44">
        <f t="shared" si="94"/>
        <v>0</v>
      </c>
      <c r="L119" s="107">
        <f t="shared" si="60"/>
        <v>3999663</v>
      </c>
      <c r="M119" s="44">
        <f t="shared" ref="M119:N119" si="95">M120+M124</f>
        <v>3999663</v>
      </c>
      <c r="N119" s="44">
        <f t="shared" si="95"/>
        <v>0</v>
      </c>
      <c r="O119" s="110">
        <f t="shared" si="61"/>
        <v>3999663</v>
      </c>
    </row>
    <row r="120" spans="1:15" ht="13.5" x14ac:dyDescent="0.2">
      <c r="A120" s="112" t="s">
        <v>289</v>
      </c>
      <c r="B120" s="113" t="s">
        <v>86</v>
      </c>
      <c r="C120" s="113" t="s">
        <v>75</v>
      </c>
      <c r="D120" s="113" t="s">
        <v>37</v>
      </c>
      <c r="E120" s="114"/>
      <c r="F120" s="113"/>
      <c r="G120" s="117">
        <f t="shared" ref="G120:H122" si="96">G121</f>
        <v>798000</v>
      </c>
      <c r="H120" s="117">
        <f t="shared" si="96"/>
        <v>0</v>
      </c>
      <c r="I120" s="142">
        <f t="shared" si="59"/>
        <v>798000</v>
      </c>
      <c r="J120" s="117">
        <f t="shared" ref="J120:K122" si="97">J121</f>
        <v>798000</v>
      </c>
      <c r="K120" s="117">
        <f t="shared" si="97"/>
        <v>0</v>
      </c>
      <c r="L120" s="142">
        <f t="shared" si="60"/>
        <v>798000</v>
      </c>
      <c r="M120" s="117">
        <f t="shared" ref="M120:N122" si="98">M121</f>
        <v>798000</v>
      </c>
      <c r="N120" s="117">
        <f t="shared" si="98"/>
        <v>0</v>
      </c>
      <c r="O120" s="143">
        <f t="shared" si="61"/>
        <v>798000</v>
      </c>
    </row>
    <row r="121" spans="1:15" ht="76.5" x14ac:dyDescent="0.2">
      <c r="A121" s="17" t="s">
        <v>141</v>
      </c>
      <c r="B121" s="1" t="s">
        <v>86</v>
      </c>
      <c r="C121" s="1" t="s">
        <v>75</v>
      </c>
      <c r="D121" s="1" t="s">
        <v>37</v>
      </c>
      <c r="E121" s="18" t="s">
        <v>182</v>
      </c>
      <c r="F121" s="1"/>
      <c r="G121" s="46">
        <f t="shared" si="96"/>
        <v>798000</v>
      </c>
      <c r="H121" s="46">
        <f t="shared" si="96"/>
        <v>0</v>
      </c>
      <c r="I121" s="108">
        <f t="shared" si="59"/>
        <v>798000</v>
      </c>
      <c r="J121" s="46">
        <f t="shared" si="97"/>
        <v>798000</v>
      </c>
      <c r="K121" s="46">
        <f t="shared" si="97"/>
        <v>0</v>
      </c>
      <c r="L121" s="108">
        <f t="shared" si="60"/>
        <v>798000</v>
      </c>
      <c r="M121" s="46">
        <f t="shared" si="98"/>
        <v>798000</v>
      </c>
      <c r="N121" s="46">
        <f t="shared" si="98"/>
        <v>0</v>
      </c>
      <c r="O121" s="111">
        <f t="shared" si="61"/>
        <v>798000</v>
      </c>
    </row>
    <row r="122" spans="1:15" x14ac:dyDescent="0.2">
      <c r="A122" s="19" t="s">
        <v>31</v>
      </c>
      <c r="B122" s="20" t="s">
        <v>86</v>
      </c>
      <c r="C122" s="1" t="s">
        <v>75</v>
      </c>
      <c r="D122" s="1" t="s">
        <v>37</v>
      </c>
      <c r="E122" s="18" t="s">
        <v>182</v>
      </c>
      <c r="F122" s="20">
        <v>300</v>
      </c>
      <c r="G122" s="46">
        <f t="shared" si="96"/>
        <v>798000</v>
      </c>
      <c r="H122" s="46">
        <f t="shared" si="96"/>
        <v>0</v>
      </c>
      <c r="I122" s="108">
        <f t="shared" si="59"/>
        <v>798000</v>
      </c>
      <c r="J122" s="46">
        <f t="shared" si="97"/>
        <v>798000</v>
      </c>
      <c r="K122" s="46">
        <f t="shared" si="97"/>
        <v>0</v>
      </c>
      <c r="L122" s="108">
        <f t="shared" si="60"/>
        <v>798000</v>
      </c>
      <c r="M122" s="46">
        <f t="shared" si="98"/>
        <v>798000</v>
      </c>
      <c r="N122" s="46">
        <f t="shared" si="98"/>
        <v>0</v>
      </c>
      <c r="O122" s="111">
        <f t="shared" si="61"/>
        <v>798000</v>
      </c>
    </row>
    <row r="123" spans="1:15" x14ac:dyDescent="0.2">
      <c r="A123" s="19" t="s">
        <v>98</v>
      </c>
      <c r="B123" s="20" t="s">
        <v>86</v>
      </c>
      <c r="C123" s="1" t="s">
        <v>75</v>
      </c>
      <c r="D123" s="1" t="s">
        <v>37</v>
      </c>
      <c r="E123" s="18" t="s">
        <v>182</v>
      </c>
      <c r="F123" s="20" t="s">
        <v>138</v>
      </c>
      <c r="G123" s="46">
        <v>798000</v>
      </c>
      <c r="H123" s="46"/>
      <c r="I123" s="108">
        <f t="shared" si="59"/>
        <v>798000</v>
      </c>
      <c r="J123" s="46">
        <v>798000</v>
      </c>
      <c r="K123" s="46"/>
      <c r="L123" s="108">
        <f t="shared" si="60"/>
        <v>798000</v>
      </c>
      <c r="M123" s="46">
        <v>798000</v>
      </c>
      <c r="N123" s="49"/>
      <c r="O123" s="111">
        <f t="shared" si="61"/>
        <v>798000</v>
      </c>
    </row>
    <row r="124" spans="1:15" ht="13.5" x14ac:dyDescent="0.2">
      <c r="A124" s="112" t="s">
        <v>77</v>
      </c>
      <c r="B124" s="113" t="s">
        <v>86</v>
      </c>
      <c r="C124" s="113" t="s">
        <v>75</v>
      </c>
      <c r="D124" s="113" t="s">
        <v>18</v>
      </c>
      <c r="E124" s="114"/>
      <c r="F124" s="113"/>
      <c r="G124" s="117">
        <f t="shared" ref="G124:H126" si="99">G125</f>
        <v>3201663</v>
      </c>
      <c r="H124" s="117">
        <f t="shared" si="99"/>
        <v>0</v>
      </c>
      <c r="I124" s="142">
        <f t="shared" si="59"/>
        <v>3201663</v>
      </c>
      <c r="J124" s="117">
        <f t="shared" ref="J124:K126" si="100">J125</f>
        <v>3201663</v>
      </c>
      <c r="K124" s="117">
        <f t="shared" si="100"/>
        <v>0</v>
      </c>
      <c r="L124" s="142">
        <f t="shared" si="60"/>
        <v>3201663</v>
      </c>
      <c r="M124" s="117">
        <f t="shared" ref="M124:N126" si="101">M125</f>
        <v>3201663</v>
      </c>
      <c r="N124" s="117">
        <f t="shared" si="101"/>
        <v>0</v>
      </c>
      <c r="O124" s="143">
        <f t="shared" si="61"/>
        <v>3201663</v>
      </c>
    </row>
    <row r="125" spans="1:15" ht="38.25" x14ac:dyDescent="0.2">
      <c r="A125" s="17" t="s">
        <v>97</v>
      </c>
      <c r="B125" s="1" t="s">
        <v>86</v>
      </c>
      <c r="C125" s="1" t="s">
        <v>75</v>
      </c>
      <c r="D125" s="1" t="s">
        <v>18</v>
      </c>
      <c r="E125" s="18" t="s">
        <v>195</v>
      </c>
      <c r="F125" s="1"/>
      <c r="G125" s="46">
        <f t="shared" si="99"/>
        <v>3201663</v>
      </c>
      <c r="H125" s="46">
        <f t="shared" si="99"/>
        <v>0</v>
      </c>
      <c r="I125" s="107">
        <f t="shared" si="59"/>
        <v>3201663</v>
      </c>
      <c r="J125" s="46">
        <f t="shared" si="100"/>
        <v>3201663</v>
      </c>
      <c r="K125" s="46">
        <f t="shared" si="100"/>
        <v>0</v>
      </c>
      <c r="L125" s="107">
        <f t="shared" si="60"/>
        <v>3201663</v>
      </c>
      <c r="M125" s="46">
        <f t="shared" si="101"/>
        <v>3201663</v>
      </c>
      <c r="N125" s="46">
        <f t="shared" si="101"/>
        <v>0</v>
      </c>
      <c r="O125" s="110">
        <f t="shared" si="61"/>
        <v>3201663</v>
      </c>
    </row>
    <row r="126" spans="1:15" x14ac:dyDescent="0.2">
      <c r="A126" s="21" t="s">
        <v>31</v>
      </c>
      <c r="B126" s="1" t="s">
        <v>86</v>
      </c>
      <c r="C126" s="1" t="s">
        <v>75</v>
      </c>
      <c r="D126" s="1" t="s">
        <v>18</v>
      </c>
      <c r="E126" s="18" t="s">
        <v>195</v>
      </c>
      <c r="F126" s="1">
        <v>300</v>
      </c>
      <c r="G126" s="46">
        <f t="shared" si="99"/>
        <v>3201663</v>
      </c>
      <c r="H126" s="46">
        <f t="shared" si="99"/>
        <v>0</v>
      </c>
      <c r="I126" s="107">
        <f t="shared" si="59"/>
        <v>3201663</v>
      </c>
      <c r="J126" s="46">
        <f t="shared" si="100"/>
        <v>3201663</v>
      </c>
      <c r="K126" s="46">
        <f t="shared" si="100"/>
        <v>0</v>
      </c>
      <c r="L126" s="107">
        <f t="shared" si="60"/>
        <v>3201663</v>
      </c>
      <c r="M126" s="46">
        <f t="shared" si="101"/>
        <v>3201663</v>
      </c>
      <c r="N126" s="46">
        <f t="shared" si="101"/>
        <v>0</v>
      </c>
      <c r="O126" s="110">
        <f t="shared" si="61"/>
        <v>3201663</v>
      </c>
    </row>
    <row r="127" spans="1:15" x14ac:dyDescent="0.2">
      <c r="A127" s="19" t="s">
        <v>98</v>
      </c>
      <c r="B127" s="1" t="s">
        <v>86</v>
      </c>
      <c r="C127" s="1" t="s">
        <v>75</v>
      </c>
      <c r="D127" s="1" t="s">
        <v>18</v>
      </c>
      <c r="E127" s="18" t="s">
        <v>195</v>
      </c>
      <c r="F127" s="1" t="s">
        <v>138</v>
      </c>
      <c r="G127" s="46">
        <v>3201663</v>
      </c>
      <c r="H127" s="46"/>
      <c r="I127" s="107">
        <f t="shared" si="59"/>
        <v>3201663</v>
      </c>
      <c r="J127" s="46">
        <v>3201663</v>
      </c>
      <c r="K127" s="46"/>
      <c r="L127" s="107">
        <f t="shared" si="60"/>
        <v>3201663</v>
      </c>
      <c r="M127" s="46">
        <v>3201663</v>
      </c>
      <c r="N127" s="49"/>
      <c r="O127" s="110">
        <f t="shared" si="61"/>
        <v>3201663</v>
      </c>
    </row>
    <row r="128" spans="1:15" s="30" customFormat="1" x14ac:dyDescent="0.2">
      <c r="A128" s="40" t="s">
        <v>79</v>
      </c>
      <c r="B128" s="41" t="s">
        <v>86</v>
      </c>
      <c r="C128" s="41" t="s">
        <v>80</v>
      </c>
      <c r="D128" s="41"/>
      <c r="E128" s="43"/>
      <c r="F128" s="41"/>
      <c r="G128" s="44">
        <f t="shared" ref="G128:H131" si="102">G129</f>
        <v>70000</v>
      </c>
      <c r="H128" s="44">
        <f t="shared" si="102"/>
        <v>0</v>
      </c>
      <c r="I128" s="107">
        <f t="shared" si="59"/>
        <v>70000</v>
      </c>
      <c r="J128" s="44">
        <f t="shared" ref="J128:K131" si="103">J129</f>
        <v>70000</v>
      </c>
      <c r="K128" s="44">
        <f t="shared" si="103"/>
        <v>0</v>
      </c>
      <c r="L128" s="107">
        <f t="shared" si="60"/>
        <v>70000</v>
      </c>
      <c r="M128" s="44">
        <f t="shared" ref="M128:N131" si="104">M129</f>
        <v>70000</v>
      </c>
      <c r="N128" s="44">
        <f t="shared" si="104"/>
        <v>0</v>
      </c>
      <c r="O128" s="110">
        <f t="shared" si="61"/>
        <v>70000</v>
      </c>
    </row>
    <row r="129" spans="1:15" s="30" customFormat="1" ht="13.5" x14ac:dyDescent="0.2">
      <c r="A129" s="112" t="s">
        <v>81</v>
      </c>
      <c r="B129" s="113" t="s">
        <v>86</v>
      </c>
      <c r="C129" s="113" t="s">
        <v>80</v>
      </c>
      <c r="D129" s="113" t="s">
        <v>16</v>
      </c>
      <c r="E129" s="114"/>
      <c r="F129" s="120"/>
      <c r="G129" s="117">
        <f t="shared" si="102"/>
        <v>70000</v>
      </c>
      <c r="H129" s="117">
        <f t="shared" si="102"/>
        <v>0</v>
      </c>
      <c r="I129" s="142">
        <f t="shared" si="59"/>
        <v>70000</v>
      </c>
      <c r="J129" s="117">
        <f t="shared" si="103"/>
        <v>70000</v>
      </c>
      <c r="K129" s="117">
        <f t="shared" si="103"/>
        <v>0</v>
      </c>
      <c r="L129" s="142">
        <f t="shared" si="60"/>
        <v>70000</v>
      </c>
      <c r="M129" s="117">
        <f t="shared" si="104"/>
        <v>70000</v>
      </c>
      <c r="N129" s="117">
        <f t="shared" si="104"/>
        <v>0</v>
      </c>
      <c r="O129" s="143">
        <f t="shared" si="61"/>
        <v>70000</v>
      </c>
    </row>
    <row r="130" spans="1:15" s="30" customFormat="1" x14ac:dyDescent="0.2">
      <c r="A130" s="58" t="s">
        <v>122</v>
      </c>
      <c r="B130" s="1" t="s">
        <v>86</v>
      </c>
      <c r="C130" s="1" t="s">
        <v>80</v>
      </c>
      <c r="D130" s="1" t="s">
        <v>16</v>
      </c>
      <c r="E130" s="18" t="s">
        <v>247</v>
      </c>
      <c r="F130" s="59"/>
      <c r="G130" s="46">
        <f t="shared" si="102"/>
        <v>70000</v>
      </c>
      <c r="H130" s="46">
        <f t="shared" si="102"/>
        <v>0</v>
      </c>
      <c r="I130" s="108">
        <f t="shared" si="59"/>
        <v>70000</v>
      </c>
      <c r="J130" s="46">
        <f t="shared" si="103"/>
        <v>70000</v>
      </c>
      <c r="K130" s="46">
        <f t="shared" si="103"/>
        <v>0</v>
      </c>
      <c r="L130" s="108">
        <f t="shared" si="60"/>
        <v>70000</v>
      </c>
      <c r="M130" s="46">
        <f t="shared" si="104"/>
        <v>70000</v>
      </c>
      <c r="N130" s="46">
        <f t="shared" si="104"/>
        <v>0</v>
      </c>
      <c r="O130" s="111">
        <f t="shared" si="61"/>
        <v>70000</v>
      </c>
    </row>
    <row r="131" spans="1:15" s="30" customFormat="1" ht="51" x14ac:dyDescent="0.2">
      <c r="A131" s="21" t="s">
        <v>19</v>
      </c>
      <c r="B131" s="1" t="s">
        <v>86</v>
      </c>
      <c r="C131" s="1" t="s">
        <v>80</v>
      </c>
      <c r="D131" s="1" t="s">
        <v>16</v>
      </c>
      <c r="E131" s="18" t="s">
        <v>247</v>
      </c>
      <c r="F131" s="1" t="s">
        <v>22</v>
      </c>
      <c r="G131" s="46">
        <f t="shared" si="102"/>
        <v>70000</v>
      </c>
      <c r="H131" s="46">
        <f t="shared" si="102"/>
        <v>0</v>
      </c>
      <c r="I131" s="108">
        <f t="shared" si="59"/>
        <v>70000</v>
      </c>
      <c r="J131" s="46">
        <f t="shared" si="103"/>
        <v>70000</v>
      </c>
      <c r="K131" s="46">
        <f t="shared" si="103"/>
        <v>0</v>
      </c>
      <c r="L131" s="108">
        <f t="shared" si="60"/>
        <v>70000</v>
      </c>
      <c r="M131" s="46">
        <f t="shared" si="104"/>
        <v>70000</v>
      </c>
      <c r="N131" s="46">
        <f t="shared" si="104"/>
        <v>0</v>
      </c>
      <c r="O131" s="111">
        <f t="shared" si="61"/>
        <v>70000</v>
      </c>
    </row>
    <row r="132" spans="1:15" s="30" customFormat="1" ht="25.5" x14ac:dyDescent="0.2">
      <c r="A132" s="21" t="s">
        <v>20</v>
      </c>
      <c r="B132" s="1" t="s">
        <v>86</v>
      </c>
      <c r="C132" s="1" t="s">
        <v>80</v>
      </c>
      <c r="D132" s="1" t="s">
        <v>16</v>
      </c>
      <c r="E132" s="18" t="s">
        <v>247</v>
      </c>
      <c r="F132" s="1" t="s">
        <v>23</v>
      </c>
      <c r="G132" s="46">
        <v>70000</v>
      </c>
      <c r="H132" s="46"/>
      <c r="I132" s="108">
        <f t="shared" si="59"/>
        <v>70000</v>
      </c>
      <c r="J132" s="46">
        <v>70000</v>
      </c>
      <c r="K132" s="46"/>
      <c r="L132" s="108">
        <f t="shared" si="60"/>
        <v>70000</v>
      </c>
      <c r="M132" s="46">
        <v>70000</v>
      </c>
      <c r="N132" s="46"/>
      <c r="O132" s="111">
        <f t="shared" si="61"/>
        <v>70000</v>
      </c>
    </row>
    <row r="133" spans="1:15" s="30" customFormat="1" ht="25.5" x14ac:dyDescent="0.2">
      <c r="A133" s="60" t="s">
        <v>159</v>
      </c>
      <c r="B133" s="61" t="s">
        <v>100</v>
      </c>
      <c r="C133" s="61"/>
      <c r="D133" s="61"/>
      <c r="E133" s="62"/>
      <c r="F133" s="61"/>
      <c r="G133" s="63">
        <f>G134</f>
        <v>1672000</v>
      </c>
      <c r="H133" s="63">
        <f>H134</f>
        <v>7253</v>
      </c>
      <c r="I133" s="107">
        <f t="shared" si="59"/>
        <v>1679253</v>
      </c>
      <c r="J133" s="63">
        <f t="shared" ref="J133:K134" si="105">J134</f>
        <v>1672000</v>
      </c>
      <c r="K133" s="63">
        <f t="shared" si="105"/>
        <v>0</v>
      </c>
      <c r="L133" s="107">
        <f t="shared" si="60"/>
        <v>1672000</v>
      </c>
      <c r="M133" s="63">
        <f t="shared" ref="M133:N134" si="106">M134</f>
        <v>1672000</v>
      </c>
      <c r="N133" s="63">
        <f t="shared" si="106"/>
        <v>0</v>
      </c>
      <c r="O133" s="110">
        <f t="shared" si="61"/>
        <v>1672000</v>
      </c>
    </row>
    <row r="134" spans="1:15" x14ac:dyDescent="0.2">
      <c r="A134" s="40" t="s">
        <v>15</v>
      </c>
      <c r="B134" s="41" t="s">
        <v>100</v>
      </c>
      <c r="C134" s="41" t="s">
        <v>16</v>
      </c>
      <c r="D134" s="41"/>
      <c r="E134" s="43"/>
      <c r="F134" s="41"/>
      <c r="G134" s="44">
        <f>G135</f>
        <v>1672000</v>
      </c>
      <c r="H134" s="44">
        <f>H135</f>
        <v>7253</v>
      </c>
      <c r="I134" s="107">
        <f t="shared" si="59"/>
        <v>1679253</v>
      </c>
      <c r="J134" s="44">
        <f t="shared" si="105"/>
        <v>1672000</v>
      </c>
      <c r="K134" s="44">
        <f t="shared" si="105"/>
        <v>0</v>
      </c>
      <c r="L134" s="107">
        <f t="shared" si="60"/>
        <v>1672000</v>
      </c>
      <c r="M134" s="44">
        <f t="shared" si="106"/>
        <v>1672000</v>
      </c>
      <c r="N134" s="44">
        <f t="shared" si="106"/>
        <v>0</v>
      </c>
      <c r="O134" s="110">
        <f t="shared" si="61"/>
        <v>1672000</v>
      </c>
    </row>
    <row r="135" spans="1:15" s="16" customFormat="1" ht="25.5" customHeight="1" x14ac:dyDescent="0.2">
      <c r="A135" s="112" t="s">
        <v>83</v>
      </c>
      <c r="B135" s="113" t="s">
        <v>100</v>
      </c>
      <c r="C135" s="113" t="s">
        <v>16</v>
      </c>
      <c r="D135" s="113" t="s">
        <v>59</v>
      </c>
      <c r="E135" s="114"/>
      <c r="F135" s="113"/>
      <c r="G135" s="117">
        <f>G136+G139</f>
        <v>1672000</v>
      </c>
      <c r="H135" s="117">
        <f>H136+H139</f>
        <v>7253</v>
      </c>
      <c r="I135" s="142">
        <f t="shared" si="59"/>
        <v>1679253</v>
      </c>
      <c r="J135" s="117">
        <f>J136+J139</f>
        <v>1672000</v>
      </c>
      <c r="K135" s="117">
        <f>K136+K139</f>
        <v>0</v>
      </c>
      <c r="L135" s="142">
        <f t="shared" si="60"/>
        <v>1672000</v>
      </c>
      <c r="M135" s="117">
        <f>M136+M139</f>
        <v>1672000</v>
      </c>
      <c r="N135" s="117">
        <f>N136+N139</f>
        <v>0</v>
      </c>
      <c r="O135" s="143">
        <f t="shared" si="61"/>
        <v>1672000</v>
      </c>
    </row>
    <row r="136" spans="1:15" s="16" customFormat="1" ht="25.5" x14ac:dyDescent="0.2">
      <c r="A136" s="21" t="s">
        <v>21</v>
      </c>
      <c r="B136" s="1" t="s">
        <v>100</v>
      </c>
      <c r="C136" s="1" t="s">
        <v>16</v>
      </c>
      <c r="D136" s="1" t="s">
        <v>59</v>
      </c>
      <c r="E136" s="18" t="s">
        <v>119</v>
      </c>
      <c r="F136" s="1"/>
      <c r="G136" s="46">
        <f>G137</f>
        <v>7000</v>
      </c>
      <c r="H136" s="46">
        <f>H137</f>
        <v>7253</v>
      </c>
      <c r="I136" s="108">
        <f t="shared" si="59"/>
        <v>14253</v>
      </c>
      <c r="J136" s="46">
        <f t="shared" ref="J136:K137" si="107">J137</f>
        <v>7000</v>
      </c>
      <c r="K136" s="46">
        <f t="shared" si="107"/>
        <v>0</v>
      </c>
      <c r="L136" s="108">
        <f t="shared" si="60"/>
        <v>7000</v>
      </c>
      <c r="M136" s="46">
        <f t="shared" ref="M136:N137" si="108">M137</f>
        <v>7000</v>
      </c>
      <c r="N136" s="46">
        <f t="shared" si="108"/>
        <v>0</v>
      </c>
      <c r="O136" s="111">
        <f t="shared" si="61"/>
        <v>7000</v>
      </c>
    </row>
    <row r="137" spans="1:15" s="16" customFormat="1" ht="25.5" x14ac:dyDescent="0.2">
      <c r="A137" s="21" t="s">
        <v>24</v>
      </c>
      <c r="B137" s="1" t="s">
        <v>100</v>
      </c>
      <c r="C137" s="1" t="s">
        <v>16</v>
      </c>
      <c r="D137" s="1" t="s">
        <v>59</v>
      </c>
      <c r="E137" s="18" t="s">
        <v>119</v>
      </c>
      <c r="F137" s="1">
        <v>200</v>
      </c>
      <c r="G137" s="46">
        <f>G138</f>
        <v>7000</v>
      </c>
      <c r="H137" s="46">
        <f>H138</f>
        <v>7253</v>
      </c>
      <c r="I137" s="108">
        <f t="shared" si="59"/>
        <v>14253</v>
      </c>
      <c r="J137" s="46">
        <f t="shared" si="107"/>
        <v>7000</v>
      </c>
      <c r="K137" s="46">
        <f t="shared" si="107"/>
        <v>0</v>
      </c>
      <c r="L137" s="108">
        <f t="shared" si="60"/>
        <v>7000</v>
      </c>
      <c r="M137" s="46">
        <f t="shared" si="108"/>
        <v>7000</v>
      </c>
      <c r="N137" s="46">
        <f t="shared" si="108"/>
        <v>0</v>
      </c>
      <c r="O137" s="111">
        <f t="shared" si="61"/>
        <v>7000</v>
      </c>
    </row>
    <row r="138" spans="1:15" s="16" customFormat="1" ht="25.5" x14ac:dyDescent="0.2">
      <c r="A138" s="21" t="s">
        <v>25</v>
      </c>
      <c r="B138" s="1" t="s">
        <v>100</v>
      </c>
      <c r="C138" s="1" t="s">
        <v>16</v>
      </c>
      <c r="D138" s="1" t="s">
        <v>59</v>
      </c>
      <c r="E138" s="18" t="s">
        <v>119</v>
      </c>
      <c r="F138" s="1">
        <v>240</v>
      </c>
      <c r="G138" s="46">
        <v>7000</v>
      </c>
      <c r="H138" s="46">
        <v>7253</v>
      </c>
      <c r="I138" s="108">
        <f t="shared" si="59"/>
        <v>14253</v>
      </c>
      <c r="J138" s="46">
        <v>7000</v>
      </c>
      <c r="K138" s="46"/>
      <c r="L138" s="108">
        <f t="shared" si="60"/>
        <v>7000</v>
      </c>
      <c r="M138" s="46">
        <v>7000</v>
      </c>
      <c r="N138" s="46"/>
      <c r="O138" s="111">
        <f t="shared" si="61"/>
        <v>7000</v>
      </c>
    </row>
    <row r="139" spans="1:15" ht="25.5" x14ac:dyDescent="0.2">
      <c r="A139" s="48" t="s">
        <v>120</v>
      </c>
      <c r="B139" s="1" t="s">
        <v>100</v>
      </c>
      <c r="C139" s="1" t="s">
        <v>16</v>
      </c>
      <c r="D139" s="1" t="s">
        <v>59</v>
      </c>
      <c r="E139" s="18" t="s">
        <v>121</v>
      </c>
      <c r="F139" s="1"/>
      <c r="G139" s="46">
        <f>G140</f>
        <v>1665000</v>
      </c>
      <c r="H139" s="46">
        <f>H140</f>
        <v>0</v>
      </c>
      <c r="I139" s="108">
        <f t="shared" ref="I139:I204" si="109">G139+H139</f>
        <v>1665000</v>
      </c>
      <c r="J139" s="46">
        <f t="shared" ref="J139:K140" si="110">J140</f>
        <v>1665000</v>
      </c>
      <c r="K139" s="46">
        <f t="shared" si="110"/>
        <v>0</v>
      </c>
      <c r="L139" s="108">
        <f t="shared" ref="L139:L204" si="111">J139+K139</f>
        <v>1665000</v>
      </c>
      <c r="M139" s="46">
        <f t="shared" ref="M139:N140" si="112">M140</f>
        <v>1665000</v>
      </c>
      <c r="N139" s="46">
        <f t="shared" si="112"/>
        <v>0</v>
      </c>
      <c r="O139" s="111">
        <f t="shared" ref="O139:O204" si="113">M139+N139</f>
        <v>1665000</v>
      </c>
    </row>
    <row r="140" spans="1:15" ht="51" x14ac:dyDescent="0.2">
      <c r="A140" s="21" t="s">
        <v>19</v>
      </c>
      <c r="B140" s="1" t="s">
        <v>100</v>
      </c>
      <c r="C140" s="1" t="s">
        <v>16</v>
      </c>
      <c r="D140" s="1" t="s">
        <v>59</v>
      </c>
      <c r="E140" s="18" t="s">
        <v>121</v>
      </c>
      <c r="F140" s="1">
        <v>100</v>
      </c>
      <c r="G140" s="46">
        <f>G141</f>
        <v>1665000</v>
      </c>
      <c r="H140" s="46">
        <f>H141</f>
        <v>0</v>
      </c>
      <c r="I140" s="108">
        <f t="shared" si="109"/>
        <v>1665000</v>
      </c>
      <c r="J140" s="46">
        <f t="shared" si="110"/>
        <v>1665000</v>
      </c>
      <c r="K140" s="46">
        <f t="shared" si="110"/>
        <v>0</v>
      </c>
      <c r="L140" s="108">
        <f t="shared" si="111"/>
        <v>1665000</v>
      </c>
      <c r="M140" s="46">
        <f t="shared" si="112"/>
        <v>1665000</v>
      </c>
      <c r="N140" s="46">
        <f t="shared" si="112"/>
        <v>0</v>
      </c>
      <c r="O140" s="111">
        <f t="shared" si="113"/>
        <v>1665000</v>
      </c>
    </row>
    <row r="141" spans="1:15" ht="25.5" x14ac:dyDescent="0.2">
      <c r="A141" s="21" t="s">
        <v>20</v>
      </c>
      <c r="B141" s="1" t="s">
        <v>100</v>
      </c>
      <c r="C141" s="1" t="s">
        <v>16</v>
      </c>
      <c r="D141" s="1" t="s">
        <v>59</v>
      </c>
      <c r="E141" s="18" t="s">
        <v>121</v>
      </c>
      <c r="F141" s="1">
        <v>120</v>
      </c>
      <c r="G141" s="46">
        <v>1665000</v>
      </c>
      <c r="H141" s="46"/>
      <c r="I141" s="108">
        <f t="shared" si="109"/>
        <v>1665000</v>
      </c>
      <c r="J141" s="46">
        <v>1665000</v>
      </c>
      <c r="K141" s="46"/>
      <c r="L141" s="108">
        <f t="shared" si="111"/>
        <v>1665000</v>
      </c>
      <c r="M141" s="46">
        <v>1665000</v>
      </c>
      <c r="N141" s="46"/>
      <c r="O141" s="111">
        <f t="shared" si="113"/>
        <v>1665000</v>
      </c>
    </row>
    <row r="142" spans="1:15" ht="32.25" customHeight="1" x14ac:dyDescent="0.2">
      <c r="A142" s="36" t="s">
        <v>160</v>
      </c>
      <c r="B142" s="37" t="s">
        <v>161</v>
      </c>
      <c r="C142" s="37"/>
      <c r="D142" s="37"/>
      <c r="E142" s="38"/>
      <c r="F142" s="37"/>
      <c r="G142" s="39">
        <f>G143+G158+G167</f>
        <v>8617250</v>
      </c>
      <c r="H142" s="39">
        <f>H143+H158+H167</f>
        <v>2785128</v>
      </c>
      <c r="I142" s="107">
        <f t="shared" si="109"/>
        <v>11402378</v>
      </c>
      <c r="J142" s="39">
        <f>J143+J158+J167</f>
        <v>8287250</v>
      </c>
      <c r="K142" s="39">
        <f>K143+K158+K167</f>
        <v>0</v>
      </c>
      <c r="L142" s="107">
        <f t="shared" si="111"/>
        <v>8287250</v>
      </c>
      <c r="M142" s="39">
        <f>M143+M158+M167</f>
        <v>8287250</v>
      </c>
      <c r="N142" s="39">
        <f>N143+N158+N167</f>
        <v>0</v>
      </c>
      <c r="O142" s="110">
        <f t="shared" si="113"/>
        <v>8287250</v>
      </c>
    </row>
    <row r="143" spans="1:15" x14ac:dyDescent="0.2">
      <c r="A143" s="40" t="s">
        <v>15</v>
      </c>
      <c r="B143" s="41" t="s">
        <v>161</v>
      </c>
      <c r="C143" s="41" t="s">
        <v>16</v>
      </c>
      <c r="D143" s="41"/>
      <c r="E143" s="43"/>
      <c r="F143" s="41"/>
      <c r="G143" s="44">
        <f>G144</f>
        <v>7335000</v>
      </c>
      <c r="H143" s="44">
        <f>H144</f>
        <v>223880</v>
      </c>
      <c r="I143" s="107">
        <f t="shared" si="109"/>
        <v>7558880</v>
      </c>
      <c r="J143" s="44">
        <f t="shared" ref="J143:K143" si="114">J144</f>
        <v>7285000</v>
      </c>
      <c r="K143" s="44">
        <f t="shared" si="114"/>
        <v>0</v>
      </c>
      <c r="L143" s="107">
        <f t="shared" si="111"/>
        <v>7285000</v>
      </c>
      <c r="M143" s="44">
        <f t="shared" ref="M143:N143" si="115">M144</f>
        <v>7285000</v>
      </c>
      <c r="N143" s="44">
        <f t="shared" si="115"/>
        <v>0</v>
      </c>
      <c r="O143" s="110">
        <f t="shared" si="113"/>
        <v>7285000</v>
      </c>
    </row>
    <row r="144" spans="1:15" ht="13.5" x14ac:dyDescent="0.2">
      <c r="A144" s="112" t="s">
        <v>29</v>
      </c>
      <c r="B144" s="113" t="s">
        <v>161</v>
      </c>
      <c r="C144" s="113" t="s">
        <v>16</v>
      </c>
      <c r="D144" s="113" t="s">
        <v>30</v>
      </c>
      <c r="E144" s="114"/>
      <c r="F144" s="113"/>
      <c r="G144" s="117">
        <f>G145+G150+G153</f>
        <v>7335000</v>
      </c>
      <c r="H144" s="117">
        <f>H145+H150+H153</f>
        <v>223880</v>
      </c>
      <c r="I144" s="142">
        <f t="shared" si="109"/>
        <v>7558880</v>
      </c>
      <c r="J144" s="117">
        <f t="shared" ref="J144:K144" si="116">J145+J150+J153</f>
        <v>7285000</v>
      </c>
      <c r="K144" s="117">
        <f t="shared" si="116"/>
        <v>0</v>
      </c>
      <c r="L144" s="142">
        <f t="shared" si="111"/>
        <v>7285000</v>
      </c>
      <c r="M144" s="117">
        <f t="shared" ref="M144:N144" si="117">M145+M150+M153</f>
        <v>7285000</v>
      </c>
      <c r="N144" s="117">
        <f t="shared" si="117"/>
        <v>0</v>
      </c>
      <c r="O144" s="143">
        <f t="shared" si="113"/>
        <v>7285000</v>
      </c>
    </row>
    <row r="145" spans="1:15" ht="25.5" x14ac:dyDescent="0.2">
      <c r="A145" s="48" t="s">
        <v>21</v>
      </c>
      <c r="B145" s="1" t="s">
        <v>161</v>
      </c>
      <c r="C145" s="1" t="s">
        <v>16</v>
      </c>
      <c r="D145" s="1" t="s">
        <v>30</v>
      </c>
      <c r="E145" s="1" t="s">
        <v>196</v>
      </c>
      <c r="F145" s="1"/>
      <c r="G145" s="46">
        <f>G146+G148</f>
        <v>6785500</v>
      </c>
      <c r="H145" s="46">
        <f>H146+H148</f>
        <v>0</v>
      </c>
      <c r="I145" s="108">
        <f t="shared" si="109"/>
        <v>6785500</v>
      </c>
      <c r="J145" s="46">
        <f>J146+J148</f>
        <v>6785500</v>
      </c>
      <c r="K145" s="46">
        <f>K146+K148</f>
        <v>0</v>
      </c>
      <c r="L145" s="108">
        <f t="shared" si="111"/>
        <v>6785500</v>
      </c>
      <c r="M145" s="46">
        <f>M146+M148</f>
        <v>6785500</v>
      </c>
      <c r="N145" s="46">
        <f>N146+N148</f>
        <v>0</v>
      </c>
      <c r="O145" s="111">
        <f t="shared" si="113"/>
        <v>6785500</v>
      </c>
    </row>
    <row r="146" spans="1:15" ht="51" x14ac:dyDescent="0.2">
      <c r="A146" s="17" t="s">
        <v>19</v>
      </c>
      <c r="B146" s="1" t="s">
        <v>161</v>
      </c>
      <c r="C146" s="1" t="s">
        <v>16</v>
      </c>
      <c r="D146" s="1" t="s">
        <v>30</v>
      </c>
      <c r="E146" s="1" t="s">
        <v>196</v>
      </c>
      <c r="F146" s="1" t="s">
        <v>22</v>
      </c>
      <c r="G146" s="46">
        <f>G147</f>
        <v>6664500</v>
      </c>
      <c r="H146" s="46">
        <f>H147</f>
        <v>0</v>
      </c>
      <c r="I146" s="108">
        <f t="shared" si="109"/>
        <v>6664500</v>
      </c>
      <c r="J146" s="46">
        <f t="shared" ref="J146:K146" si="118">J147</f>
        <v>6664500</v>
      </c>
      <c r="K146" s="46">
        <f t="shared" si="118"/>
        <v>0</v>
      </c>
      <c r="L146" s="108">
        <f t="shared" si="111"/>
        <v>6664500</v>
      </c>
      <c r="M146" s="46">
        <f t="shared" ref="M146:N146" si="119">M147</f>
        <v>6664500</v>
      </c>
      <c r="N146" s="46">
        <f t="shared" si="119"/>
        <v>0</v>
      </c>
      <c r="O146" s="111">
        <f t="shared" si="113"/>
        <v>6664500</v>
      </c>
    </row>
    <row r="147" spans="1:15" ht="25.5" x14ac:dyDescent="0.2">
      <c r="A147" s="17" t="s">
        <v>20</v>
      </c>
      <c r="B147" s="1" t="s">
        <v>161</v>
      </c>
      <c r="C147" s="1" t="s">
        <v>16</v>
      </c>
      <c r="D147" s="1" t="s">
        <v>30</v>
      </c>
      <c r="E147" s="1" t="s">
        <v>196</v>
      </c>
      <c r="F147" s="1" t="s">
        <v>23</v>
      </c>
      <c r="G147" s="46">
        <v>6664500</v>
      </c>
      <c r="H147" s="46"/>
      <c r="I147" s="108">
        <f t="shared" si="109"/>
        <v>6664500</v>
      </c>
      <c r="J147" s="46">
        <v>6664500</v>
      </c>
      <c r="K147" s="46"/>
      <c r="L147" s="108">
        <f t="shared" si="111"/>
        <v>6664500</v>
      </c>
      <c r="M147" s="46">
        <v>6664500</v>
      </c>
      <c r="N147" s="47"/>
      <c r="O147" s="111">
        <f t="shared" si="113"/>
        <v>6664500</v>
      </c>
    </row>
    <row r="148" spans="1:15" ht="25.5" x14ac:dyDescent="0.2">
      <c r="A148" s="17" t="s">
        <v>24</v>
      </c>
      <c r="B148" s="1" t="s">
        <v>161</v>
      </c>
      <c r="C148" s="1" t="s">
        <v>16</v>
      </c>
      <c r="D148" s="1" t="s">
        <v>30</v>
      </c>
      <c r="E148" s="1" t="s">
        <v>196</v>
      </c>
      <c r="F148" s="1">
        <v>200</v>
      </c>
      <c r="G148" s="46">
        <f>G149</f>
        <v>121000</v>
      </c>
      <c r="H148" s="46">
        <f>H149</f>
        <v>0</v>
      </c>
      <c r="I148" s="108">
        <f t="shared" si="109"/>
        <v>121000</v>
      </c>
      <c r="J148" s="46">
        <f t="shared" ref="J148:K148" si="120">J149</f>
        <v>121000</v>
      </c>
      <c r="K148" s="46">
        <f t="shared" si="120"/>
        <v>0</v>
      </c>
      <c r="L148" s="108">
        <f t="shared" si="111"/>
        <v>121000</v>
      </c>
      <c r="M148" s="46">
        <f t="shared" ref="M148:N148" si="121">M149</f>
        <v>121000</v>
      </c>
      <c r="N148" s="46">
        <f t="shared" si="121"/>
        <v>0</v>
      </c>
      <c r="O148" s="111">
        <f t="shared" si="113"/>
        <v>121000</v>
      </c>
    </row>
    <row r="149" spans="1:15" s="7" customFormat="1" ht="25.5" x14ac:dyDescent="0.2">
      <c r="A149" s="17" t="s">
        <v>25</v>
      </c>
      <c r="B149" s="1" t="s">
        <v>161</v>
      </c>
      <c r="C149" s="1" t="s">
        <v>16</v>
      </c>
      <c r="D149" s="1" t="s">
        <v>30</v>
      </c>
      <c r="E149" s="1" t="s">
        <v>196</v>
      </c>
      <c r="F149" s="1">
        <v>240</v>
      </c>
      <c r="G149" s="46">
        <v>121000</v>
      </c>
      <c r="H149" s="44"/>
      <c r="I149" s="108">
        <f t="shared" si="109"/>
        <v>121000</v>
      </c>
      <c r="J149" s="46">
        <v>121000</v>
      </c>
      <c r="K149" s="44"/>
      <c r="L149" s="108">
        <f t="shared" si="111"/>
        <v>121000</v>
      </c>
      <c r="M149" s="46">
        <v>121000</v>
      </c>
      <c r="N149" s="44"/>
      <c r="O149" s="111">
        <f t="shared" si="113"/>
        <v>121000</v>
      </c>
    </row>
    <row r="150" spans="1:15" s="7" customFormat="1" ht="25.5" x14ac:dyDescent="0.2">
      <c r="A150" s="48" t="s">
        <v>105</v>
      </c>
      <c r="B150" s="1" t="s">
        <v>161</v>
      </c>
      <c r="C150" s="1" t="s">
        <v>16</v>
      </c>
      <c r="D150" s="1" t="s">
        <v>30</v>
      </c>
      <c r="E150" s="1" t="s">
        <v>197</v>
      </c>
      <c r="F150" s="1"/>
      <c r="G150" s="46">
        <f>G151</f>
        <v>150000</v>
      </c>
      <c r="H150" s="46">
        <f>H151</f>
        <v>100000</v>
      </c>
      <c r="I150" s="108">
        <f t="shared" si="109"/>
        <v>250000</v>
      </c>
      <c r="J150" s="46">
        <f t="shared" ref="J150:K151" si="122">J151</f>
        <v>100000</v>
      </c>
      <c r="K150" s="46">
        <f t="shared" si="122"/>
        <v>0</v>
      </c>
      <c r="L150" s="108">
        <f t="shared" si="111"/>
        <v>100000</v>
      </c>
      <c r="M150" s="46">
        <f t="shared" ref="M150:N151" si="123">M151</f>
        <v>100000</v>
      </c>
      <c r="N150" s="46">
        <f t="shared" si="123"/>
        <v>0</v>
      </c>
      <c r="O150" s="111">
        <f t="shared" si="113"/>
        <v>100000</v>
      </c>
    </row>
    <row r="151" spans="1:15" s="7" customFormat="1" ht="25.5" x14ac:dyDescent="0.2">
      <c r="A151" s="31" t="s">
        <v>24</v>
      </c>
      <c r="B151" s="1" t="s">
        <v>161</v>
      </c>
      <c r="C151" s="1" t="s">
        <v>16</v>
      </c>
      <c r="D151" s="1" t="s">
        <v>30</v>
      </c>
      <c r="E151" s="1" t="s">
        <v>197</v>
      </c>
      <c r="F151" s="1" t="s">
        <v>44</v>
      </c>
      <c r="G151" s="46">
        <f>G152</f>
        <v>150000</v>
      </c>
      <c r="H151" s="46">
        <f>H152</f>
        <v>100000</v>
      </c>
      <c r="I151" s="108">
        <f t="shared" si="109"/>
        <v>250000</v>
      </c>
      <c r="J151" s="46">
        <f t="shared" si="122"/>
        <v>100000</v>
      </c>
      <c r="K151" s="46">
        <f t="shared" si="122"/>
        <v>0</v>
      </c>
      <c r="L151" s="108">
        <f t="shared" si="111"/>
        <v>100000</v>
      </c>
      <c r="M151" s="46">
        <f t="shared" si="123"/>
        <v>100000</v>
      </c>
      <c r="N151" s="46">
        <f t="shared" si="123"/>
        <v>0</v>
      </c>
      <c r="O151" s="111">
        <f t="shared" si="113"/>
        <v>100000</v>
      </c>
    </row>
    <row r="152" spans="1:15" s="15" customFormat="1" ht="25.5" x14ac:dyDescent="0.2">
      <c r="A152" s="31" t="s">
        <v>25</v>
      </c>
      <c r="B152" s="1" t="s">
        <v>161</v>
      </c>
      <c r="C152" s="1" t="s">
        <v>16</v>
      </c>
      <c r="D152" s="1" t="s">
        <v>30</v>
      </c>
      <c r="E152" s="1" t="s">
        <v>197</v>
      </c>
      <c r="F152" s="1" t="s">
        <v>45</v>
      </c>
      <c r="G152" s="46">
        <v>150000</v>
      </c>
      <c r="H152" s="46">
        <v>100000</v>
      </c>
      <c r="I152" s="108">
        <f t="shared" si="109"/>
        <v>250000</v>
      </c>
      <c r="J152" s="46">
        <v>100000</v>
      </c>
      <c r="K152" s="46"/>
      <c r="L152" s="108">
        <f t="shared" si="111"/>
        <v>100000</v>
      </c>
      <c r="M152" s="46">
        <v>100000</v>
      </c>
      <c r="N152" s="46"/>
      <c r="O152" s="111">
        <f t="shared" si="113"/>
        <v>100000</v>
      </c>
    </row>
    <row r="153" spans="1:15" s="15" customFormat="1" ht="25.5" x14ac:dyDescent="0.2">
      <c r="A153" s="58" t="s">
        <v>104</v>
      </c>
      <c r="B153" s="1" t="s">
        <v>161</v>
      </c>
      <c r="C153" s="1" t="s">
        <v>16</v>
      </c>
      <c r="D153" s="1" t="s">
        <v>30</v>
      </c>
      <c r="E153" s="1" t="s">
        <v>198</v>
      </c>
      <c r="F153" s="1"/>
      <c r="G153" s="46">
        <f>G154+G156</f>
        <v>399500</v>
      </c>
      <c r="H153" s="46">
        <f>H154+H156</f>
        <v>123880</v>
      </c>
      <c r="I153" s="108">
        <f t="shared" si="109"/>
        <v>523380</v>
      </c>
      <c r="J153" s="46">
        <f t="shared" ref="J153:K154" si="124">J154</f>
        <v>399500</v>
      </c>
      <c r="K153" s="46">
        <f t="shared" si="124"/>
        <v>0</v>
      </c>
      <c r="L153" s="108">
        <f t="shared" si="111"/>
        <v>399500</v>
      </c>
      <c r="M153" s="46">
        <f t="shared" ref="M153:N154" si="125">M154</f>
        <v>399500</v>
      </c>
      <c r="N153" s="46">
        <f t="shared" si="125"/>
        <v>0</v>
      </c>
      <c r="O153" s="111">
        <f t="shared" si="113"/>
        <v>399500</v>
      </c>
    </row>
    <row r="154" spans="1:15" s="15" customFormat="1" ht="25.5" x14ac:dyDescent="0.2">
      <c r="A154" s="31" t="s">
        <v>24</v>
      </c>
      <c r="B154" s="1" t="s">
        <v>161</v>
      </c>
      <c r="C154" s="1" t="s">
        <v>16</v>
      </c>
      <c r="D154" s="1" t="s">
        <v>30</v>
      </c>
      <c r="E154" s="1" t="s">
        <v>198</v>
      </c>
      <c r="F154" s="1">
        <v>200</v>
      </c>
      <c r="G154" s="46">
        <f>G155</f>
        <v>399500</v>
      </c>
      <c r="H154" s="46">
        <f>H155</f>
        <v>0</v>
      </c>
      <c r="I154" s="108">
        <f t="shared" si="109"/>
        <v>399500</v>
      </c>
      <c r="J154" s="46">
        <f t="shared" si="124"/>
        <v>399500</v>
      </c>
      <c r="K154" s="46">
        <f t="shared" si="124"/>
        <v>0</v>
      </c>
      <c r="L154" s="108">
        <f t="shared" si="111"/>
        <v>399500</v>
      </c>
      <c r="M154" s="46">
        <f t="shared" si="125"/>
        <v>399500</v>
      </c>
      <c r="N154" s="46">
        <f t="shared" si="125"/>
        <v>0</v>
      </c>
      <c r="O154" s="111">
        <f t="shared" si="113"/>
        <v>399500</v>
      </c>
    </row>
    <row r="155" spans="1:15" ht="25.5" x14ac:dyDescent="0.2">
      <c r="A155" s="31" t="s">
        <v>25</v>
      </c>
      <c r="B155" s="1" t="s">
        <v>161</v>
      </c>
      <c r="C155" s="1" t="s">
        <v>16</v>
      </c>
      <c r="D155" s="1" t="s">
        <v>30</v>
      </c>
      <c r="E155" s="1" t="s">
        <v>198</v>
      </c>
      <c r="F155" s="1">
        <v>240</v>
      </c>
      <c r="G155" s="46">
        <v>399500</v>
      </c>
      <c r="H155" s="46"/>
      <c r="I155" s="108">
        <f t="shared" si="109"/>
        <v>399500</v>
      </c>
      <c r="J155" s="46">
        <v>399500</v>
      </c>
      <c r="K155" s="46"/>
      <c r="L155" s="108">
        <f t="shared" si="111"/>
        <v>399500</v>
      </c>
      <c r="M155" s="46">
        <v>399500</v>
      </c>
      <c r="N155" s="46"/>
      <c r="O155" s="111">
        <f t="shared" si="113"/>
        <v>399500</v>
      </c>
    </row>
    <row r="156" spans="1:15" s="30" customFormat="1" x14ac:dyDescent="0.2">
      <c r="A156" s="21" t="s">
        <v>26</v>
      </c>
      <c r="B156" s="1" t="s">
        <v>161</v>
      </c>
      <c r="C156" s="1" t="s">
        <v>16</v>
      </c>
      <c r="D156" s="1" t="s">
        <v>30</v>
      </c>
      <c r="E156" s="1" t="s">
        <v>198</v>
      </c>
      <c r="F156" s="1" t="s">
        <v>60</v>
      </c>
      <c r="G156" s="46">
        <f>G157</f>
        <v>0</v>
      </c>
      <c r="H156" s="46">
        <f>H157</f>
        <v>123880</v>
      </c>
      <c r="I156" s="108">
        <f t="shared" si="109"/>
        <v>123880</v>
      </c>
      <c r="J156" s="46">
        <f>J157</f>
        <v>0</v>
      </c>
      <c r="K156" s="46">
        <f>K157</f>
        <v>0</v>
      </c>
      <c r="L156" s="108">
        <f t="shared" si="111"/>
        <v>0</v>
      </c>
      <c r="M156" s="46">
        <f>M157</f>
        <v>0</v>
      </c>
      <c r="N156" s="46">
        <f>N157</f>
        <v>0</v>
      </c>
      <c r="O156" s="111">
        <f t="shared" si="113"/>
        <v>0</v>
      </c>
    </row>
    <row r="157" spans="1:15" s="30" customFormat="1" x14ac:dyDescent="0.2">
      <c r="A157" s="21" t="s">
        <v>27</v>
      </c>
      <c r="B157" s="1" t="s">
        <v>161</v>
      </c>
      <c r="C157" s="1" t="s">
        <v>16</v>
      </c>
      <c r="D157" s="1" t="s">
        <v>30</v>
      </c>
      <c r="E157" s="1" t="s">
        <v>198</v>
      </c>
      <c r="F157" s="1" t="s">
        <v>61</v>
      </c>
      <c r="G157" s="46"/>
      <c r="H157" s="46">
        <v>123880</v>
      </c>
      <c r="I157" s="108">
        <f t="shared" si="109"/>
        <v>123880</v>
      </c>
      <c r="J157" s="46"/>
      <c r="K157" s="46"/>
      <c r="L157" s="108">
        <f t="shared" si="111"/>
        <v>0</v>
      </c>
      <c r="M157" s="46"/>
      <c r="N157" s="46"/>
      <c r="O157" s="111">
        <f t="shared" si="113"/>
        <v>0</v>
      </c>
    </row>
    <row r="158" spans="1:15" x14ac:dyDescent="0.2">
      <c r="A158" s="40" t="s">
        <v>41</v>
      </c>
      <c r="B158" s="41" t="s">
        <v>161</v>
      </c>
      <c r="C158" s="43" t="s">
        <v>18</v>
      </c>
      <c r="D158" s="1"/>
      <c r="E158" s="1"/>
      <c r="F158" s="1"/>
      <c r="G158" s="44">
        <f>G159+G163</f>
        <v>492400</v>
      </c>
      <c r="H158" s="44">
        <f>H159+H163</f>
        <v>2561248</v>
      </c>
      <c r="I158" s="107">
        <f t="shared" si="109"/>
        <v>3053648</v>
      </c>
      <c r="J158" s="44">
        <f>J159+J163</f>
        <v>392400</v>
      </c>
      <c r="K158" s="44">
        <f>K159+K163</f>
        <v>0</v>
      </c>
      <c r="L158" s="107">
        <f t="shared" si="111"/>
        <v>392400</v>
      </c>
      <c r="M158" s="44">
        <f>M159+M163</f>
        <v>392400</v>
      </c>
      <c r="N158" s="44">
        <f>N159+N163</f>
        <v>0</v>
      </c>
      <c r="O158" s="110">
        <f t="shared" si="113"/>
        <v>392400</v>
      </c>
    </row>
    <row r="159" spans="1:15" s="30" customFormat="1" ht="13.5" x14ac:dyDescent="0.2">
      <c r="A159" s="121" t="s">
        <v>131</v>
      </c>
      <c r="B159" s="122" t="s">
        <v>161</v>
      </c>
      <c r="C159" s="123" t="s">
        <v>18</v>
      </c>
      <c r="D159" s="123" t="s">
        <v>59</v>
      </c>
      <c r="E159" s="124"/>
      <c r="F159" s="124"/>
      <c r="G159" s="117">
        <f t="shared" ref="G159:H161" si="126">G160</f>
        <v>292400</v>
      </c>
      <c r="H159" s="117">
        <f t="shared" si="126"/>
        <v>2561248</v>
      </c>
      <c r="I159" s="142">
        <f t="shared" si="109"/>
        <v>2853648</v>
      </c>
      <c r="J159" s="117">
        <f t="shared" ref="J159:K161" si="127">J160</f>
        <v>292400</v>
      </c>
      <c r="K159" s="117">
        <f t="shared" si="127"/>
        <v>0</v>
      </c>
      <c r="L159" s="142">
        <f t="shared" si="111"/>
        <v>292400</v>
      </c>
      <c r="M159" s="117">
        <f t="shared" ref="M159:N161" si="128">M160</f>
        <v>292400</v>
      </c>
      <c r="N159" s="117">
        <f t="shared" si="128"/>
        <v>0</v>
      </c>
      <c r="O159" s="143">
        <f t="shared" si="113"/>
        <v>292400</v>
      </c>
    </row>
    <row r="160" spans="1:15" s="30" customFormat="1" ht="25.5" x14ac:dyDescent="0.2">
      <c r="A160" s="64" t="s">
        <v>132</v>
      </c>
      <c r="B160" s="65" t="s">
        <v>161</v>
      </c>
      <c r="C160" s="67" t="s">
        <v>18</v>
      </c>
      <c r="D160" s="67" t="s">
        <v>59</v>
      </c>
      <c r="E160" s="66" t="s">
        <v>199</v>
      </c>
      <c r="F160" s="66"/>
      <c r="G160" s="46">
        <f t="shared" si="126"/>
        <v>292400</v>
      </c>
      <c r="H160" s="46">
        <f t="shared" si="126"/>
        <v>2561248</v>
      </c>
      <c r="I160" s="108">
        <f t="shared" si="109"/>
        <v>2853648</v>
      </c>
      <c r="J160" s="46">
        <f t="shared" si="127"/>
        <v>292400</v>
      </c>
      <c r="K160" s="46">
        <f t="shared" si="127"/>
        <v>0</v>
      </c>
      <c r="L160" s="108">
        <f t="shared" si="111"/>
        <v>292400</v>
      </c>
      <c r="M160" s="46">
        <f t="shared" si="128"/>
        <v>292400</v>
      </c>
      <c r="N160" s="46">
        <f t="shared" si="128"/>
        <v>0</v>
      </c>
      <c r="O160" s="111">
        <f t="shared" si="113"/>
        <v>292400</v>
      </c>
    </row>
    <row r="161" spans="1:15" s="30" customFormat="1" ht="25.5" x14ac:dyDescent="0.2">
      <c r="A161" s="64" t="s">
        <v>24</v>
      </c>
      <c r="B161" s="65" t="s">
        <v>161</v>
      </c>
      <c r="C161" s="67" t="s">
        <v>18</v>
      </c>
      <c r="D161" s="67" t="s">
        <v>59</v>
      </c>
      <c r="E161" s="66" t="s">
        <v>199</v>
      </c>
      <c r="F161" s="66">
        <v>200</v>
      </c>
      <c r="G161" s="46">
        <f t="shared" si="126"/>
        <v>292400</v>
      </c>
      <c r="H161" s="46">
        <f t="shared" si="126"/>
        <v>2561248</v>
      </c>
      <c r="I161" s="108">
        <f t="shared" si="109"/>
        <v>2853648</v>
      </c>
      <c r="J161" s="46">
        <f t="shared" si="127"/>
        <v>292400</v>
      </c>
      <c r="K161" s="46">
        <f t="shared" si="127"/>
        <v>0</v>
      </c>
      <c r="L161" s="108">
        <f t="shared" si="111"/>
        <v>292400</v>
      </c>
      <c r="M161" s="46">
        <f t="shared" si="128"/>
        <v>292400</v>
      </c>
      <c r="N161" s="46">
        <f t="shared" si="128"/>
        <v>0</v>
      </c>
      <c r="O161" s="111">
        <f t="shared" si="113"/>
        <v>292400</v>
      </c>
    </row>
    <row r="162" spans="1:15" ht="25.5" x14ac:dyDescent="0.2">
      <c r="A162" s="64" t="s">
        <v>133</v>
      </c>
      <c r="B162" s="65" t="s">
        <v>161</v>
      </c>
      <c r="C162" s="67" t="s">
        <v>18</v>
      </c>
      <c r="D162" s="67" t="s">
        <v>59</v>
      </c>
      <c r="E162" s="66" t="s">
        <v>199</v>
      </c>
      <c r="F162" s="66">
        <v>240</v>
      </c>
      <c r="G162" s="46">
        <v>292400</v>
      </c>
      <c r="H162" s="144">
        <v>2561248</v>
      </c>
      <c r="I162" s="108">
        <f t="shared" si="109"/>
        <v>2853648</v>
      </c>
      <c r="J162" s="46">
        <v>292400</v>
      </c>
      <c r="K162" s="39"/>
      <c r="L162" s="108">
        <f t="shared" si="111"/>
        <v>292400</v>
      </c>
      <c r="M162" s="46">
        <v>292400</v>
      </c>
      <c r="N162" s="39"/>
      <c r="O162" s="111">
        <f t="shared" si="113"/>
        <v>292400</v>
      </c>
    </row>
    <row r="163" spans="1:15" ht="13.5" x14ac:dyDescent="0.2">
      <c r="A163" s="112" t="s">
        <v>49</v>
      </c>
      <c r="B163" s="113" t="s">
        <v>161</v>
      </c>
      <c r="C163" s="113" t="s">
        <v>18</v>
      </c>
      <c r="D163" s="113" t="s">
        <v>50</v>
      </c>
      <c r="E163" s="66"/>
      <c r="F163" s="66"/>
      <c r="G163" s="117">
        <f t="shared" ref="G163:H165" si="129">G164</f>
        <v>200000</v>
      </c>
      <c r="H163" s="117">
        <f t="shared" si="129"/>
        <v>0</v>
      </c>
      <c r="I163" s="142">
        <f t="shared" si="109"/>
        <v>200000</v>
      </c>
      <c r="J163" s="117">
        <f t="shared" ref="J163:K165" si="130">J164</f>
        <v>100000</v>
      </c>
      <c r="K163" s="117">
        <f t="shared" si="130"/>
        <v>0</v>
      </c>
      <c r="L163" s="142">
        <f t="shared" si="111"/>
        <v>100000</v>
      </c>
      <c r="M163" s="117">
        <f t="shared" ref="M163:N165" si="131">M164</f>
        <v>100000</v>
      </c>
      <c r="N163" s="117">
        <f t="shared" si="131"/>
        <v>0</v>
      </c>
      <c r="O163" s="143">
        <f t="shared" si="113"/>
        <v>100000</v>
      </c>
    </row>
    <row r="164" spans="1:15" s="8" customFormat="1" x14ac:dyDescent="0.2">
      <c r="A164" s="48" t="s">
        <v>52</v>
      </c>
      <c r="B164" s="1" t="s">
        <v>161</v>
      </c>
      <c r="C164" s="1" t="s">
        <v>18</v>
      </c>
      <c r="D164" s="1" t="s">
        <v>50</v>
      </c>
      <c r="E164" s="1" t="s">
        <v>200</v>
      </c>
      <c r="F164" s="1"/>
      <c r="G164" s="46">
        <f t="shared" si="129"/>
        <v>200000</v>
      </c>
      <c r="H164" s="46">
        <f t="shared" si="129"/>
        <v>0</v>
      </c>
      <c r="I164" s="108">
        <f t="shared" si="109"/>
        <v>200000</v>
      </c>
      <c r="J164" s="46">
        <f t="shared" si="130"/>
        <v>100000</v>
      </c>
      <c r="K164" s="46">
        <f t="shared" si="130"/>
        <v>0</v>
      </c>
      <c r="L164" s="108">
        <f t="shared" si="111"/>
        <v>100000</v>
      </c>
      <c r="M164" s="46">
        <f t="shared" si="131"/>
        <v>100000</v>
      </c>
      <c r="N164" s="46">
        <f t="shared" si="131"/>
        <v>0</v>
      </c>
      <c r="O164" s="111">
        <f t="shared" si="113"/>
        <v>100000</v>
      </c>
    </row>
    <row r="165" spans="1:15" ht="25.5" x14ac:dyDescent="0.2">
      <c r="A165" s="21" t="s">
        <v>24</v>
      </c>
      <c r="B165" s="1" t="s">
        <v>161</v>
      </c>
      <c r="C165" s="1" t="s">
        <v>18</v>
      </c>
      <c r="D165" s="1" t="s">
        <v>50</v>
      </c>
      <c r="E165" s="1" t="s">
        <v>200</v>
      </c>
      <c r="F165" s="1">
        <v>200</v>
      </c>
      <c r="G165" s="46">
        <f t="shared" si="129"/>
        <v>200000</v>
      </c>
      <c r="H165" s="46">
        <f t="shared" si="129"/>
        <v>0</v>
      </c>
      <c r="I165" s="108">
        <f t="shared" si="109"/>
        <v>200000</v>
      </c>
      <c r="J165" s="46">
        <f t="shared" si="130"/>
        <v>100000</v>
      </c>
      <c r="K165" s="46">
        <f t="shared" si="130"/>
        <v>0</v>
      </c>
      <c r="L165" s="108">
        <f t="shared" si="111"/>
        <v>100000</v>
      </c>
      <c r="M165" s="46">
        <f t="shared" si="131"/>
        <v>100000</v>
      </c>
      <c r="N165" s="46">
        <f t="shared" si="131"/>
        <v>0</v>
      </c>
      <c r="O165" s="111">
        <f t="shared" si="113"/>
        <v>100000</v>
      </c>
    </row>
    <row r="166" spans="1:15" ht="25.5" x14ac:dyDescent="0.2">
      <c r="A166" s="21" t="s">
        <v>25</v>
      </c>
      <c r="B166" s="1" t="s">
        <v>161</v>
      </c>
      <c r="C166" s="1" t="s">
        <v>18</v>
      </c>
      <c r="D166" s="1" t="s">
        <v>50</v>
      </c>
      <c r="E166" s="1" t="s">
        <v>200</v>
      </c>
      <c r="F166" s="1">
        <v>240</v>
      </c>
      <c r="G166" s="46">
        <v>200000</v>
      </c>
      <c r="H166" s="46"/>
      <c r="I166" s="108">
        <f t="shared" si="109"/>
        <v>200000</v>
      </c>
      <c r="J166" s="46">
        <v>100000</v>
      </c>
      <c r="K166" s="46"/>
      <c r="L166" s="108">
        <f t="shared" si="111"/>
        <v>100000</v>
      </c>
      <c r="M166" s="46">
        <v>100000</v>
      </c>
      <c r="N166" s="46"/>
      <c r="O166" s="111">
        <f t="shared" si="113"/>
        <v>100000</v>
      </c>
    </row>
    <row r="167" spans="1:15" x14ac:dyDescent="0.2">
      <c r="A167" s="40" t="s">
        <v>53</v>
      </c>
      <c r="B167" s="41" t="s">
        <v>161</v>
      </c>
      <c r="C167" s="41" t="s">
        <v>43</v>
      </c>
      <c r="D167" s="41"/>
      <c r="E167" s="41"/>
      <c r="F167" s="41"/>
      <c r="G167" s="44">
        <f>G168+G175</f>
        <v>789850</v>
      </c>
      <c r="H167" s="44">
        <f>H168+H175</f>
        <v>0</v>
      </c>
      <c r="I167" s="107">
        <f t="shared" si="109"/>
        <v>789850</v>
      </c>
      <c r="J167" s="44">
        <f t="shared" ref="J167:K167" si="132">J168+J175</f>
        <v>609850</v>
      </c>
      <c r="K167" s="44">
        <f t="shared" si="132"/>
        <v>0</v>
      </c>
      <c r="L167" s="107">
        <f t="shared" si="111"/>
        <v>609850</v>
      </c>
      <c r="M167" s="44">
        <f t="shared" ref="M167:N167" si="133">M168+M175</f>
        <v>609850</v>
      </c>
      <c r="N167" s="44">
        <f t="shared" si="133"/>
        <v>0</v>
      </c>
      <c r="O167" s="110">
        <f t="shared" si="113"/>
        <v>609850</v>
      </c>
    </row>
    <row r="168" spans="1:15" ht="13.5" x14ac:dyDescent="0.2">
      <c r="A168" s="112" t="s">
        <v>54</v>
      </c>
      <c r="B168" s="113" t="s">
        <v>161</v>
      </c>
      <c r="C168" s="113" t="s">
        <v>43</v>
      </c>
      <c r="D168" s="113" t="s">
        <v>16</v>
      </c>
      <c r="E168" s="113"/>
      <c r="F168" s="113"/>
      <c r="G168" s="117">
        <f>G169+G172</f>
        <v>689850</v>
      </c>
      <c r="H168" s="117">
        <f>H169+H172</f>
        <v>0</v>
      </c>
      <c r="I168" s="142">
        <f t="shared" si="109"/>
        <v>689850</v>
      </c>
      <c r="J168" s="117">
        <f t="shared" ref="J168:K168" si="134">J169+J172</f>
        <v>609850</v>
      </c>
      <c r="K168" s="117">
        <f t="shared" si="134"/>
        <v>0</v>
      </c>
      <c r="L168" s="142">
        <f t="shared" si="111"/>
        <v>609850</v>
      </c>
      <c r="M168" s="117">
        <f t="shared" ref="M168:N168" si="135">M169+M172</f>
        <v>609850</v>
      </c>
      <c r="N168" s="117">
        <f t="shared" si="135"/>
        <v>0</v>
      </c>
      <c r="O168" s="143">
        <f t="shared" si="113"/>
        <v>609850</v>
      </c>
    </row>
    <row r="169" spans="1:15" ht="38.25" x14ac:dyDescent="0.2">
      <c r="A169" s="48" t="s">
        <v>109</v>
      </c>
      <c r="B169" s="1" t="s">
        <v>161</v>
      </c>
      <c r="C169" s="1" t="s">
        <v>43</v>
      </c>
      <c r="D169" s="1" t="s">
        <v>16</v>
      </c>
      <c r="E169" s="18" t="s">
        <v>201</v>
      </c>
      <c r="F169" s="1"/>
      <c r="G169" s="46">
        <f>G170</f>
        <v>539850</v>
      </c>
      <c r="H169" s="46">
        <f>H170</f>
        <v>0</v>
      </c>
      <c r="I169" s="108">
        <f t="shared" si="109"/>
        <v>539850</v>
      </c>
      <c r="J169" s="46">
        <f t="shared" ref="J169:K170" si="136">J170</f>
        <v>539850</v>
      </c>
      <c r="K169" s="46">
        <f t="shared" si="136"/>
        <v>0</v>
      </c>
      <c r="L169" s="108">
        <f t="shared" si="111"/>
        <v>539850</v>
      </c>
      <c r="M169" s="46">
        <f t="shared" ref="M169:N170" si="137">M170</f>
        <v>539850</v>
      </c>
      <c r="N169" s="46">
        <f t="shared" si="137"/>
        <v>0</v>
      </c>
      <c r="O169" s="111">
        <f t="shared" si="113"/>
        <v>539850</v>
      </c>
    </row>
    <row r="170" spans="1:15" ht="25.5" x14ac:dyDescent="0.2">
      <c r="A170" s="21" t="s">
        <v>24</v>
      </c>
      <c r="B170" s="1" t="s">
        <v>161</v>
      </c>
      <c r="C170" s="1" t="s">
        <v>43</v>
      </c>
      <c r="D170" s="1" t="s">
        <v>16</v>
      </c>
      <c r="E170" s="18" t="s">
        <v>201</v>
      </c>
      <c r="F170" s="1">
        <v>200</v>
      </c>
      <c r="G170" s="46">
        <f>G171</f>
        <v>539850</v>
      </c>
      <c r="H170" s="46">
        <f>H171</f>
        <v>0</v>
      </c>
      <c r="I170" s="108">
        <f t="shared" si="109"/>
        <v>539850</v>
      </c>
      <c r="J170" s="46">
        <f t="shared" si="136"/>
        <v>539850</v>
      </c>
      <c r="K170" s="46">
        <f t="shared" si="136"/>
        <v>0</v>
      </c>
      <c r="L170" s="108">
        <f t="shared" si="111"/>
        <v>539850</v>
      </c>
      <c r="M170" s="46">
        <f t="shared" si="137"/>
        <v>539850</v>
      </c>
      <c r="N170" s="46">
        <f t="shared" si="137"/>
        <v>0</v>
      </c>
      <c r="O170" s="111">
        <f t="shared" si="113"/>
        <v>539850</v>
      </c>
    </row>
    <row r="171" spans="1:15" ht="25.5" x14ac:dyDescent="0.2">
      <c r="A171" s="21" t="s">
        <v>25</v>
      </c>
      <c r="B171" s="1" t="s">
        <v>161</v>
      </c>
      <c r="C171" s="1" t="s">
        <v>43</v>
      </c>
      <c r="D171" s="1" t="s">
        <v>16</v>
      </c>
      <c r="E171" s="18" t="s">
        <v>201</v>
      </c>
      <c r="F171" s="1">
        <v>240</v>
      </c>
      <c r="G171" s="46">
        <v>539850</v>
      </c>
      <c r="H171" s="46"/>
      <c r="I171" s="108">
        <f t="shared" si="109"/>
        <v>539850</v>
      </c>
      <c r="J171" s="46">
        <v>539850</v>
      </c>
      <c r="K171" s="46"/>
      <c r="L171" s="108">
        <f t="shared" si="111"/>
        <v>539850</v>
      </c>
      <c r="M171" s="46">
        <v>539850</v>
      </c>
      <c r="N171" s="46"/>
      <c r="O171" s="111">
        <f t="shared" si="113"/>
        <v>539850</v>
      </c>
    </row>
    <row r="172" spans="1:15" x14ac:dyDescent="0.2">
      <c r="A172" s="68" t="s">
        <v>149</v>
      </c>
      <c r="B172" s="1" t="s">
        <v>161</v>
      </c>
      <c r="C172" s="69" t="s">
        <v>43</v>
      </c>
      <c r="D172" s="69" t="s">
        <v>16</v>
      </c>
      <c r="E172" s="18" t="s">
        <v>202</v>
      </c>
      <c r="F172" s="70"/>
      <c r="G172" s="46">
        <f>G173</f>
        <v>150000</v>
      </c>
      <c r="H172" s="46">
        <f>H173</f>
        <v>0</v>
      </c>
      <c r="I172" s="108">
        <f t="shared" si="109"/>
        <v>150000</v>
      </c>
      <c r="J172" s="46">
        <f t="shared" ref="J172:K173" si="138">J173</f>
        <v>70000</v>
      </c>
      <c r="K172" s="46">
        <f t="shared" si="138"/>
        <v>0</v>
      </c>
      <c r="L172" s="108">
        <f t="shared" si="111"/>
        <v>70000</v>
      </c>
      <c r="M172" s="46">
        <f t="shared" ref="M172:N173" si="139">M173</f>
        <v>70000</v>
      </c>
      <c r="N172" s="46">
        <f t="shared" si="139"/>
        <v>0</v>
      </c>
      <c r="O172" s="111">
        <f t="shared" si="113"/>
        <v>70000</v>
      </c>
    </row>
    <row r="173" spans="1:15" ht="25.5" x14ac:dyDescent="0.2">
      <c r="A173" s="68" t="s">
        <v>24</v>
      </c>
      <c r="B173" s="1" t="s">
        <v>161</v>
      </c>
      <c r="C173" s="69" t="s">
        <v>43</v>
      </c>
      <c r="D173" s="69" t="s">
        <v>16</v>
      </c>
      <c r="E173" s="18" t="s">
        <v>202</v>
      </c>
      <c r="F173" s="1">
        <v>200</v>
      </c>
      <c r="G173" s="46">
        <f>G174</f>
        <v>150000</v>
      </c>
      <c r="H173" s="46">
        <f>H174</f>
        <v>0</v>
      </c>
      <c r="I173" s="108">
        <f t="shared" si="109"/>
        <v>150000</v>
      </c>
      <c r="J173" s="46">
        <f t="shared" si="138"/>
        <v>70000</v>
      </c>
      <c r="K173" s="46">
        <f t="shared" si="138"/>
        <v>0</v>
      </c>
      <c r="L173" s="108">
        <f t="shared" si="111"/>
        <v>70000</v>
      </c>
      <c r="M173" s="46">
        <f t="shared" si="139"/>
        <v>70000</v>
      </c>
      <c r="N173" s="46">
        <f t="shared" si="139"/>
        <v>0</v>
      </c>
      <c r="O173" s="111">
        <f t="shared" si="113"/>
        <v>70000</v>
      </c>
    </row>
    <row r="174" spans="1:15" ht="25.5" x14ac:dyDescent="0.2">
      <c r="A174" s="68" t="s">
        <v>25</v>
      </c>
      <c r="B174" s="1" t="s">
        <v>161</v>
      </c>
      <c r="C174" s="69" t="s">
        <v>43</v>
      </c>
      <c r="D174" s="69" t="s">
        <v>16</v>
      </c>
      <c r="E174" s="18" t="s">
        <v>202</v>
      </c>
      <c r="F174" s="1">
        <v>240</v>
      </c>
      <c r="G174" s="46">
        <v>150000</v>
      </c>
      <c r="H174" s="46"/>
      <c r="I174" s="108">
        <f t="shared" si="109"/>
        <v>150000</v>
      </c>
      <c r="J174" s="46">
        <v>70000</v>
      </c>
      <c r="K174" s="46"/>
      <c r="L174" s="108">
        <f t="shared" si="111"/>
        <v>70000</v>
      </c>
      <c r="M174" s="46">
        <v>70000</v>
      </c>
      <c r="N174" s="46"/>
      <c r="O174" s="111">
        <f t="shared" si="113"/>
        <v>70000</v>
      </c>
    </row>
    <row r="175" spans="1:15" ht="13.5" x14ac:dyDescent="0.2">
      <c r="A175" s="125" t="s">
        <v>142</v>
      </c>
      <c r="B175" s="126" t="s">
        <v>161</v>
      </c>
      <c r="C175" s="126" t="s">
        <v>43</v>
      </c>
      <c r="D175" s="126" t="s">
        <v>37</v>
      </c>
      <c r="E175" s="126"/>
      <c r="F175" s="126"/>
      <c r="G175" s="117">
        <f t="shared" ref="G175:H177" si="140">G176</f>
        <v>100000</v>
      </c>
      <c r="H175" s="117">
        <f t="shared" si="140"/>
        <v>0</v>
      </c>
      <c r="I175" s="142">
        <f t="shared" si="109"/>
        <v>100000</v>
      </c>
      <c r="J175" s="117">
        <f t="shared" ref="J175:K177" si="141">J176</f>
        <v>0</v>
      </c>
      <c r="K175" s="117">
        <f t="shared" si="141"/>
        <v>0</v>
      </c>
      <c r="L175" s="142">
        <f t="shared" si="111"/>
        <v>0</v>
      </c>
      <c r="M175" s="117">
        <f t="shared" ref="M175:N177" si="142">M176</f>
        <v>0</v>
      </c>
      <c r="N175" s="117">
        <f t="shared" si="142"/>
        <v>0</v>
      </c>
      <c r="O175" s="143">
        <f t="shared" si="113"/>
        <v>0</v>
      </c>
    </row>
    <row r="176" spans="1:15" s="22" customFormat="1" x14ac:dyDescent="0.2">
      <c r="A176" s="83" t="s">
        <v>144</v>
      </c>
      <c r="B176" s="127" t="s">
        <v>161</v>
      </c>
      <c r="C176" s="127" t="s">
        <v>43</v>
      </c>
      <c r="D176" s="127" t="s">
        <v>37</v>
      </c>
      <c r="E176" s="101" t="s">
        <v>223</v>
      </c>
      <c r="F176" s="127"/>
      <c r="G176" s="46">
        <f t="shared" si="140"/>
        <v>100000</v>
      </c>
      <c r="H176" s="46">
        <f t="shared" si="140"/>
        <v>0</v>
      </c>
      <c r="I176" s="108">
        <f t="shared" si="109"/>
        <v>100000</v>
      </c>
      <c r="J176" s="46">
        <f t="shared" si="141"/>
        <v>0</v>
      </c>
      <c r="K176" s="46">
        <f t="shared" si="141"/>
        <v>0</v>
      </c>
      <c r="L176" s="108">
        <f t="shared" si="111"/>
        <v>0</v>
      </c>
      <c r="M176" s="46">
        <f t="shared" si="142"/>
        <v>0</v>
      </c>
      <c r="N176" s="46">
        <f t="shared" si="142"/>
        <v>0</v>
      </c>
      <c r="O176" s="111">
        <f t="shared" si="113"/>
        <v>0</v>
      </c>
    </row>
    <row r="177" spans="1:15" s="22" customFormat="1" ht="25.5" x14ac:dyDescent="0.2">
      <c r="A177" s="83" t="s">
        <v>24</v>
      </c>
      <c r="B177" s="127" t="s">
        <v>161</v>
      </c>
      <c r="C177" s="127" t="s">
        <v>43</v>
      </c>
      <c r="D177" s="127" t="s">
        <v>37</v>
      </c>
      <c r="E177" s="101" t="s">
        <v>223</v>
      </c>
      <c r="F177" s="127" t="s">
        <v>44</v>
      </c>
      <c r="G177" s="46">
        <f t="shared" si="140"/>
        <v>100000</v>
      </c>
      <c r="H177" s="46">
        <f t="shared" si="140"/>
        <v>0</v>
      </c>
      <c r="I177" s="108">
        <f t="shared" si="109"/>
        <v>100000</v>
      </c>
      <c r="J177" s="46">
        <f t="shared" si="141"/>
        <v>0</v>
      </c>
      <c r="K177" s="46">
        <f t="shared" si="141"/>
        <v>0</v>
      </c>
      <c r="L177" s="108">
        <f t="shared" si="111"/>
        <v>0</v>
      </c>
      <c r="M177" s="46">
        <f t="shared" si="142"/>
        <v>0</v>
      </c>
      <c r="N177" s="46">
        <f t="shared" si="142"/>
        <v>0</v>
      </c>
      <c r="O177" s="111">
        <f t="shared" si="113"/>
        <v>0</v>
      </c>
    </row>
    <row r="178" spans="1:15" s="30" customFormat="1" ht="25.5" x14ac:dyDescent="0.2">
      <c r="A178" s="83" t="s">
        <v>25</v>
      </c>
      <c r="B178" s="127" t="s">
        <v>161</v>
      </c>
      <c r="C178" s="127" t="s">
        <v>43</v>
      </c>
      <c r="D178" s="127" t="s">
        <v>37</v>
      </c>
      <c r="E178" s="101" t="s">
        <v>223</v>
      </c>
      <c r="F178" s="127" t="s">
        <v>45</v>
      </c>
      <c r="G178" s="46">
        <v>100000</v>
      </c>
      <c r="H178" s="46"/>
      <c r="I178" s="108">
        <f t="shared" si="109"/>
        <v>100000</v>
      </c>
      <c r="J178" s="46"/>
      <c r="K178" s="46"/>
      <c r="L178" s="108">
        <f t="shared" si="111"/>
        <v>0</v>
      </c>
      <c r="M178" s="46"/>
      <c r="N178" s="49"/>
      <c r="O178" s="111">
        <f t="shared" si="113"/>
        <v>0</v>
      </c>
    </row>
    <row r="179" spans="1:15" s="30" customFormat="1" ht="22.5" customHeight="1" x14ac:dyDescent="0.2">
      <c r="A179" s="71" t="s">
        <v>162</v>
      </c>
      <c r="B179" s="37" t="s">
        <v>163</v>
      </c>
      <c r="C179" s="72" t="s">
        <v>0</v>
      </c>
      <c r="D179" s="72" t="s">
        <v>0</v>
      </c>
      <c r="E179" s="73" t="s">
        <v>0</v>
      </c>
      <c r="F179" s="74" t="s">
        <v>0</v>
      </c>
      <c r="G179" s="39">
        <f>G180+G247+G254+G267+G292+G338+G343+G363+G392+G420</f>
        <v>467109921.25</v>
      </c>
      <c r="H179" s="39">
        <f>H180+H247+H254+H267+H292+H338+H343+H363+H392+H420</f>
        <v>96606436.100000009</v>
      </c>
      <c r="I179" s="107">
        <f t="shared" si="109"/>
        <v>563716357.35000002</v>
      </c>
      <c r="J179" s="39">
        <f>J180+J247+J254+J267+J292+J338+J343+J363+J392+J420</f>
        <v>436556789.50999999</v>
      </c>
      <c r="K179" s="39">
        <f>K180+K247+K254+K267+K292+K338+K343+K363+K392+K420</f>
        <v>0</v>
      </c>
      <c r="L179" s="107">
        <f t="shared" si="111"/>
        <v>436556789.50999999</v>
      </c>
      <c r="M179" s="39">
        <f>M180+M247+M254+M267+M292+M338+M343+M363+M392+M420</f>
        <v>468579171.45000005</v>
      </c>
      <c r="N179" s="39">
        <f>N180+N247+N254+N267+N292+N338+N343+N363+N392+N420</f>
        <v>0</v>
      </c>
      <c r="O179" s="110">
        <f t="shared" si="113"/>
        <v>468579171.45000005</v>
      </c>
    </row>
    <row r="180" spans="1:15" s="30" customFormat="1" ht="13.5" x14ac:dyDescent="0.2">
      <c r="A180" s="40" t="s">
        <v>15</v>
      </c>
      <c r="B180" s="37" t="s">
        <v>163</v>
      </c>
      <c r="C180" s="42" t="s">
        <v>16</v>
      </c>
      <c r="D180" s="75" t="s">
        <v>0</v>
      </c>
      <c r="E180" s="76" t="s">
        <v>0</v>
      </c>
      <c r="F180" s="120" t="s">
        <v>0</v>
      </c>
      <c r="G180" s="44">
        <f>G181+G220+G224</f>
        <v>81085313</v>
      </c>
      <c r="H180" s="44">
        <f>H181+H220+H224</f>
        <v>431962</v>
      </c>
      <c r="I180" s="107">
        <f t="shared" si="109"/>
        <v>81517275</v>
      </c>
      <c r="J180" s="44">
        <f t="shared" ref="J180:K180" si="143">J181+J220+J224</f>
        <v>80998831</v>
      </c>
      <c r="K180" s="44">
        <f t="shared" si="143"/>
        <v>0</v>
      </c>
      <c r="L180" s="107">
        <f t="shared" si="111"/>
        <v>80998831</v>
      </c>
      <c r="M180" s="44">
        <f t="shared" ref="M180:N180" si="144">M181+M220+M224</f>
        <v>80999598</v>
      </c>
      <c r="N180" s="44">
        <f t="shared" si="144"/>
        <v>0</v>
      </c>
      <c r="O180" s="110">
        <f t="shared" si="113"/>
        <v>80999598</v>
      </c>
    </row>
    <row r="181" spans="1:15" s="30" customFormat="1" ht="40.5" x14ac:dyDescent="0.2">
      <c r="A181" s="112" t="s">
        <v>246</v>
      </c>
      <c r="B181" s="128" t="s">
        <v>163</v>
      </c>
      <c r="C181" s="113" t="s">
        <v>16</v>
      </c>
      <c r="D181" s="113" t="s">
        <v>18</v>
      </c>
      <c r="E181" s="129"/>
      <c r="F181" s="120"/>
      <c r="G181" s="117">
        <f>G182+G187+G192+G195+G200+G205+G210+G213</f>
        <v>65973269</v>
      </c>
      <c r="H181" s="117">
        <f>H182+H187+H192+H195+H200+H205+H210+H213</f>
        <v>0</v>
      </c>
      <c r="I181" s="142">
        <f t="shared" si="109"/>
        <v>65973269</v>
      </c>
      <c r="J181" s="117">
        <f t="shared" ref="J181:K181" si="145">J182+J187+J192+J195+J200+J205+J210+J213</f>
        <v>65973269</v>
      </c>
      <c r="K181" s="117">
        <f t="shared" si="145"/>
        <v>0</v>
      </c>
      <c r="L181" s="142">
        <f t="shared" si="111"/>
        <v>65973269</v>
      </c>
      <c r="M181" s="117">
        <f t="shared" ref="M181:N181" si="146">M182+M187+M192+M195+M200+M205+M210+M213</f>
        <v>65973269</v>
      </c>
      <c r="N181" s="117">
        <f t="shared" si="146"/>
        <v>0</v>
      </c>
      <c r="O181" s="143">
        <f t="shared" si="113"/>
        <v>65973269</v>
      </c>
    </row>
    <row r="182" spans="1:15" s="30" customFormat="1" ht="114.75" x14ac:dyDescent="0.2">
      <c r="A182" s="17" t="s">
        <v>170</v>
      </c>
      <c r="B182" s="1" t="s">
        <v>163</v>
      </c>
      <c r="C182" s="1" t="s">
        <v>16</v>
      </c>
      <c r="D182" s="1" t="s">
        <v>18</v>
      </c>
      <c r="E182" s="1" t="s">
        <v>203</v>
      </c>
      <c r="F182" s="1"/>
      <c r="G182" s="46">
        <f>G183+G185</f>
        <v>1916690</v>
      </c>
      <c r="H182" s="46">
        <f>H183+H185</f>
        <v>0</v>
      </c>
      <c r="I182" s="108">
        <f t="shared" si="109"/>
        <v>1916690</v>
      </c>
      <c r="J182" s="46">
        <f>J183+J185</f>
        <v>1916690</v>
      </c>
      <c r="K182" s="46">
        <f>K183+K185</f>
        <v>0</v>
      </c>
      <c r="L182" s="108">
        <f t="shared" si="111"/>
        <v>1916690</v>
      </c>
      <c r="M182" s="46">
        <f>M183+M185</f>
        <v>1916690</v>
      </c>
      <c r="N182" s="46">
        <f>N183+N185</f>
        <v>0</v>
      </c>
      <c r="O182" s="111">
        <f t="shared" si="113"/>
        <v>1916690</v>
      </c>
    </row>
    <row r="183" spans="1:15" s="30" customFormat="1" ht="51" x14ac:dyDescent="0.2">
      <c r="A183" s="21" t="s">
        <v>19</v>
      </c>
      <c r="B183" s="1" t="s">
        <v>163</v>
      </c>
      <c r="C183" s="1" t="s">
        <v>16</v>
      </c>
      <c r="D183" s="1" t="s">
        <v>18</v>
      </c>
      <c r="E183" s="1" t="s">
        <v>203</v>
      </c>
      <c r="F183" s="1">
        <v>100</v>
      </c>
      <c r="G183" s="46">
        <f>G184</f>
        <v>1868300</v>
      </c>
      <c r="H183" s="46">
        <f>H184</f>
        <v>0</v>
      </c>
      <c r="I183" s="108">
        <f t="shared" si="109"/>
        <v>1868300</v>
      </c>
      <c r="J183" s="46">
        <f t="shared" ref="J183:K183" si="147">J184</f>
        <v>1868300</v>
      </c>
      <c r="K183" s="46">
        <f t="shared" si="147"/>
        <v>0</v>
      </c>
      <c r="L183" s="108">
        <f t="shared" si="111"/>
        <v>1868300</v>
      </c>
      <c r="M183" s="46">
        <f t="shared" ref="M183:N183" si="148">M184</f>
        <v>1868300</v>
      </c>
      <c r="N183" s="46">
        <f t="shared" si="148"/>
        <v>0</v>
      </c>
      <c r="O183" s="111">
        <f t="shared" si="113"/>
        <v>1868300</v>
      </c>
    </row>
    <row r="184" spans="1:15" s="30" customFormat="1" ht="25.5" x14ac:dyDescent="0.2">
      <c r="A184" s="21" t="s">
        <v>20</v>
      </c>
      <c r="B184" s="1" t="s">
        <v>163</v>
      </c>
      <c r="C184" s="1" t="s">
        <v>16</v>
      </c>
      <c r="D184" s="1" t="s">
        <v>18</v>
      </c>
      <c r="E184" s="1" t="s">
        <v>203</v>
      </c>
      <c r="F184" s="1">
        <v>120</v>
      </c>
      <c r="G184" s="46">
        <v>1868300</v>
      </c>
      <c r="H184" s="46"/>
      <c r="I184" s="108">
        <f t="shared" si="109"/>
        <v>1868300</v>
      </c>
      <c r="J184" s="46">
        <v>1868300</v>
      </c>
      <c r="K184" s="46"/>
      <c r="L184" s="108">
        <f t="shared" si="111"/>
        <v>1868300</v>
      </c>
      <c r="M184" s="46">
        <v>1868300</v>
      </c>
      <c r="N184" s="49"/>
      <c r="O184" s="111">
        <f t="shared" si="113"/>
        <v>1868300</v>
      </c>
    </row>
    <row r="185" spans="1:15" ht="25.5" x14ac:dyDescent="0.2">
      <c r="A185" s="21" t="s">
        <v>24</v>
      </c>
      <c r="B185" s="1" t="s">
        <v>163</v>
      </c>
      <c r="C185" s="1" t="s">
        <v>16</v>
      </c>
      <c r="D185" s="1" t="s">
        <v>18</v>
      </c>
      <c r="E185" s="1" t="s">
        <v>203</v>
      </c>
      <c r="F185" s="1">
        <v>200</v>
      </c>
      <c r="G185" s="46">
        <f>G186</f>
        <v>48390</v>
      </c>
      <c r="H185" s="46">
        <f>H186</f>
        <v>0</v>
      </c>
      <c r="I185" s="108">
        <f t="shared" si="109"/>
        <v>48390</v>
      </c>
      <c r="J185" s="46">
        <f t="shared" ref="J185:K185" si="149">J186</f>
        <v>48390</v>
      </c>
      <c r="K185" s="46">
        <f t="shared" si="149"/>
        <v>0</v>
      </c>
      <c r="L185" s="108">
        <f t="shared" si="111"/>
        <v>48390</v>
      </c>
      <c r="M185" s="46">
        <f t="shared" ref="M185:N185" si="150">M186</f>
        <v>48390</v>
      </c>
      <c r="N185" s="46">
        <f t="shared" si="150"/>
        <v>0</v>
      </c>
      <c r="O185" s="111">
        <f t="shared" si="113"/>
        <v>48390</v>
      </c>
    </row>
    <row r="186" spans="1:15" ht="25.5" x14ac:dyDescent="0.2">
      <c r="A186" s="21" t="s">
        <v>25</v>
      </c>
      <c r="B186" s="1" t="s">
        <v>163</v>
      </c>
      <c r="C186" s="1" t="s">
        <v>16</v>
      </c>
      <c r="D186" s="1" t="s">
        <v>18</v>
      </c>
      <c r="E186" s="1" t="s">
        <v>203</v>
      </c>
      <c r="F186" s="1">
        <v>240</v>
      </c>
      <c r="G186" s="46">
        <v>48390</v>
      </c>
      <c r="H186" s="46"/>
      <c r="I186" s="108">
        <f t="shared" si="109"/>
        <v>48390</v>
      </c>
      <c r="J186" s="46">
        <v>48390</v>
      </c>
      <c r="K186" s="46"/>
      <c r="L186" s="108">
        <f t="shared" si="111"/>
        <v>48390</v>
      </c>
      <c r="M186" s="46">
        <v>48390</v>
      </c>
      <c r="N186" s="46"/>
      <c r="O186" s="111">
        <f t="shared" si="113"/>
        <v>48390</v>
      </c>
    </row>
    <row r="187" spans="1:15" ht="102" x14ac:dyDescent="0.2">
      <c r="A187" s="17" t="s">
        <v>171</v>
      </c>
      <c r="B187" s="1" t="s">
        <v>163</v>
      </c>
      <c r="C187" s="1" t="s">
        <v>16</v>
      </c>
      <c r="D187" s="1" t="s">
        <v>18</v>
      </c>
      <c r="E187" s="1" t="s">
        <v>204</v>
      </c>
      <c r="F187" s="1"/>
      <c r="G187" s="46">
        <f>G188+G190</f>
        <v>766676</v>
      </c>
      <c r="H187" s="46">
        <f>H188+H190</f>
        <v>0</v>
      </c>
      <c r="I187" s="108">
        <f t="shared" si="109"/>
        <v>766676</v>
      </c>
      <c r="J187" s="46">
        <f>J188+J190</f>
        <v>766676</v>
      </c>
      <c r="K187" s="46">
        <f>K188+K190</f>
        <v>0</v>
      </c>
      <c r="L187" s="108">
        <f t="shared" si="111"/>
        <v>766676</v>
      </c>
      <c r="M187" s="46">
        <f>M188+M190</f>
        <v>766676</v>
      </c>
      <c r="N187" s="46">
        <f>N188+N190</f>
        <v>0</v>
      </c>
      <c r="O187" s="111">
        <f t="shared" si="113"/>
        <v>766676</v>
      </c>
    </row>
    <row r="188" spans="1:15" ht="51" x14ac:dyDescent="0.2">
      <c r="A188" s="21" t="s">
        <v>19</v>
      </c>
      <c r="B188" s="1" t="s">
        <v>163</v>
      </c>
      <c r="C188" s="1" t="s">
        <v>16</v>
      </c>
      <c r="D188" s="1" t="s">
        <v>18</v>
      </c>
      <c r="E188" s="1" t="s">
        <v>204</v>
      </c>
      <c r="F188" s="1">
        <v>100</v>
      </c>
      <c r="G188" s="46">
        <f>G189</f>
        <v>729100</v>
      </c>
      <c r="H188" s="46">
        <f>H189</f>
        <v>0</v>
      </c>
      <c r="I188" s="108">
        <f t="shared" si="109"/>
        <v>729100</v>
      </c>
      <c r="J188" s="46">
        <f t="shared" ref="J188:K188" si="151">J189</f>
        <v>729100</v>
      </c>
      <c r="K188" s="46">
        <f t="shared" si="151"/>
        <v>0</v>
      </c>
      <c r="L188" s="108">
        <f t="shared" si="111"/>
        <v>729100</v>
      </c>
      <c r="M188" s="46">
        <f t="shared" ref="M188:N188" si="152">M189</f>
        <v>729100</v>
      </c>
      <c r="N188" s="46">
        <f t="shared" si="152"/>
        <v>0</v>
      </c>
      <c r="O188" s="111">
        <f t="shared" si="113"/>
        <v>729100</v>
      </c>
    </row>
    <row r="189" spans="1:15" s="15" customFormat="1" ht="25.5" x14ac:dyDescent="0.2">
      <c r="A189" s="21" t="s">
        <v>20</v>
      </c>
      <c r="B189" s="1" t="s">
        <v>163</v>
      </c>
      <c r="C189" s="1" t="s">
        <v>16</v>
      </c>
      <c r="D189" s="1" t="s">
        <v>18</v>
      </c>
      <c r="E189" s="1" t="s">
        <v>204</v>
      </c>
      <c r="F189" s="1">
        <v>120</v>
      </c>
      <c r="G189" s="46">
        <v>729100</v>
      </c>
      <c r="H189" s="46"/>
      <c r="I189" s="108">
        <f t="shared" si="109"/>
        <v>729100</v>
      </c>
      <c r="J189" s="46">
        <v>729100</v>
      </c>
      <c r="K189" s="46"/>
      <c r="L189" s="108">
        <f t="shared" si="111"/>
        <v>729100</v>
      </c>
      <c r="M189" s="46">
        <v>729100</v>
      </c>
      <c r="N189" s="49"/>
      <c r="O189" s="111">
        <f t="shared" si="113"/>
        <v>729100</v>
      </c>
    </row>
    <row r="190" spans="1:15" s="15" customFormat="1" ht="25.5" x14ac:dyDescent="0.2">
      <c r="A190" s="21" t="s">
        <v>24</v>
      </c>
      <c r="B190" s="1" t="s">
        <v>163</v>
      </c>
      <c r="C190" s="1" t="s">
        <v>16</v>
      </c>
      <c r="D190" s="1" t="s">
        <v>18</v>
      </c>
      <c r="E190" s="1" t="s">
        <v>204</v>
      </c>
      <c r="F190" s="1">
        <v>200</v>
      </c>
      <c r="G190" s="46">
        <f>G191</f>
        <v>37576</v>
      </c>
      <c r="H190" s="46">
        <f>H191</f>
        <v>0</v>
      </c>
      <c r="I190" s="108">
        <f t="shared" si="109"/>
        <v>37576</v>
      </c>
      <c r="J190" s="46">
        <f t="shared" ref="J190:K190" si="153">J191</f>
        <v>37576</v>
      </c>
      <c r="K190" s="46">
        <f t="shared" si="153"/>
        <v>0</v>
      </c>
      <c r="L190" s="108">
        <f t="shared" si="111"/>
        <v>37576</v>
      </c>
      <c r="M190" s="46">
        <f t="shared" ref="M190:N190" si="154">M191</f>
        <v>37576</v>
      </c>
      <c r="N190" s="46">
        <f t="shared" si="154"/>
        <v>0</v>
      </c>
      <c r="O190" s="111">
        <f t="shared" si="113"/>
        <v>37576</v>
      </c>
    </row>
    <row r="191" spans="1:15" s="15" customFormat="1" ht="25.5" x14ac:dyDescent="0.2">
      <c r="A191" s="21" t="s">
        <v>25</v>
      </c>
      <c r="B191" s="1" t="s">
        <v>163</v>
      </c>
      <c r="C191" s="1" t="s">
        <v>16</v>
      </c>
      <c r="D191" s="1" t="s">
        <v>18</v>
      </c>
      <c r="E191" s="1" t="s">
        <v>204</v>
      </c>
      <c r="F191" s="1">
        <v>240</v>
      </c>
      <c r="G191" s="46">
        <v>37576</v>
      </c>
      <c r="H191" s="46"/>
      <c r="I191" s="108">
        <f t="shared" si="109"/>
        <v>37576</v>
      </c>
      <c r="J191" s="46">
        <v>37576</v>
      </c>
      <c r="K191" s="46"/>
      <c r="L191" s="108">
        <f t="shared" si="111"/>
        <v>37576</v>
      </c>
      <c r="M191" s="46">
        <v>37576</v>
      </c>
      <c r="N191" s="46"/>
      <c r="O191" s="111">
        <f t="shared" si="113"/>
        <v>37576</v>
      </c>
    </row>
    <row r="192" spans="1:15" ht="127.5" x14ac:dyDescent="0.2">
      <c r="A192" s="17" t="s">
        <v>174</v>
      </c>
      <c r="B192" s="1" t="s">
        <v>163</v>
      </c>
      <c r="C192" s="1" t="s">
        <v>16</v>
      </c>
      <c r="D192" s="1" t="s">
        <v>18</v>
      </c>
      <c r="E192" s="1" t="s">
        <v>205</v>
      </c>
      <c r="F192" s="1"/>
      <c r="G192" s="46">
        <f>G193</f>
        <v>200</v>
      </c>
      <c r="H192" s="46">
        <f>H193</f>
        <v>0</v>
      </c>
      <c r="I192" s="108">
        <f t="shared" si="109"/>
        <v>200</v>
      </c>
      <c r="J192" s="46">
        <f t="shared" ref="J192:K193" si="155">J193</f>
        <v>200</v>
      </c>
      <c r="K192" s="46">
        <f t="shared" si="155"/>
        <v>0</v>
      </c>
      <c r="L192" s="108">
        <f t="shared" si="111"/>
        <v>200</v>
      </c>
      <c r="M192" s="46">
        <f t="shared" ref="M192:N193" si="156">M193</f>
        <v>200</v>
      </c>
      <c r="N192" s="46">
        <f t="shared" si="156"/>
        <v>0</v>
      </c>
      <c r="O192" s="111">
        <f t="shared" si="113"/>
        <v>200</v>
      </c>
    </row>
    <row r="193" spans="1:15" ht="25.5" x14ac:dyDescent="0.2">
      <c r="A193" s="21" t="s">
        <v>24</v>
      </c>
      <c r="B193" s="1" t="s">
        <v>163</v>
      </c>
      <c r="C193" s="1" t="s">
        <v>16</v>
      </c>
      <c r="D193" s="1" t="s">
        <v>18</v>
      </c>
      <c r="E193" s="1" t="s">
        <v>205</v>
      </c>
      <c r="F193" s="1">
        <v>200</v>
      </c>
      <c r="G193" s="46">
        <f>G194</f>
        <v>200</v>
      </c>
      <c r="H193" s="46">
        <f>H194</f>
        <v>0</v>
      </c>
      <c r="I193" s="108">
        <f t="shared" si="109"/>
        <v>200</v>
      </c>
      <c r="J193" s="46">
        <f t="shared" si="155"/>
        <v>200</v>
      </c>
      <c r="K193" s="46">
        <f t="shared" si="155"/>
        <v>0</v>
      </c>
      <c r="L193" s="108">
        <f t="shared" si="111"/>
        <v>200</v>
      </c>
      <c r="M193" s="46">
        <f t="shared" si="156"/>
        <v>200</v>
      </c>
      <c r="N193" s="46">
        <f t="shared" si="156"/>
        <v>0</v>
      </c>
      <c r="O193" s="111">
        <f t="shared" si="113"/>
        <v>200</v>
      </c>
    </row>
    <row r="194" spans="1:15" ht="25.5" x14ac:dyDescent="0.2">
      <c r="A194" s="21" t="s">
        <v>25</v>
      </c>
      <c r="B194" s="1" t="s">
        <v>163</v>
      </c>
      <c r="C194" s="1" t="s">
        <v>16</v>
      </c>
      <c r="D194" s="1" t="s">
        <v>18</v>
      </c>
      <c r="E194" s="1" t="s">
        <v>205</v>
      </c>
      <c r="F194" s="1">
        <v>240</v>
      </c>
      <c r="G194" s="46">
        <v>200</v>
      </c>
      <c r="H194" s="44"/>
      <c r="I194" s="108">
        <f t="shared" si="109"/>
        <v>200</v>
      </c>
      <c r="J194" s="46">
        <v>200</v>
      </c>
      <c r="K194" s="44"/>
      <c r="L194" s="108">
        <f t="shared" si="111"/>
        <v>200</v>
      </c>
      <c r="M194" s="46">
        <v>200</v>
      </c>
      <c r="N194" s="44"/>
      <c r="O194" s="111">
        <f t="shared" si="113"/>
        <v>200</v>
      </c>
    </row>
    <row r="195" spans="1:15" ht="25.5" x14ac:dyDescent="0.2">
      <c r="A195" s="78" t="s">
        <v>172</v>
      </c>
      <c r="B195" s="79" t="s">
        <v>163</v>
      </c>
      <c r="C195" s="1" t="s">
        <v>16</v>
      </c>
      <c r="D195" s="1" t="s">
        <v>18</v>
      </c>
      <c r="E195" s="80" t="s">
        <v>206</v>
      </c>
      <c r="F195" s="81" t="s">
        <v>0</v>
      </c>
      <c r="G195" s="82">
        <f>G196+G198</f>
        <v>2300028</v>
      </c>
      <c r="H195" s="82">
        <f>H196+H198</f>
        <v>0</v>
      </c>
      <c r="I195" s="108">
        <f t="shared" si="109"/>
        <v>2300028</v>
      </c>
      <c r="J195" s="82">
        <f>J196+J198</f>
        <v>2300028</v>
      </c>
      <c r="K195" s="82">
        <f>K196+K198</f>
        <v>0</v>
      </c>
      <c r="L195" s="108">
        <f t="shared" si="111"/>
        <v>2300028</v>
      </c>
      <c r="M195" s="82">
        <f>M196+M198</f>
        <v>2300028</v>
      </c>
      <c r="N195" s="82">
        <f>N196+N198</f>
        <v>0</v>
      </c>
      <c r="O195" s="111">
        <f t="shared" si="113"/>
        <v>2300028</v>
      </c>
    </row>
    <row r="196" spans="1:15" ht="51" x14ac:dyDescent="0.2">
      <c r="A196" s="83" t="s">
        <v>19</v>
      </c>
      <c r="B196" s="1" t="s">
        <v>163</v>
      </c>
      <c r="C196" s="1" t="s">
        <v>16</v>
      </c>
      <c r="D196" s="1" t="s">
        <v>18</v>
      </c>
      <c r="E196" s="80" t="s">
        <v>206</v>
      </c>
      <c r="F196" s="84" t="s">
        <v>22</v>
      </c>
      <c r="G196" s="46">
        <f>G197</f>
        <v>2286300</v>
      </c>
      <c r="H196" s="46">
        <f>H197</f>
        <v>0</v>
      </c>
      <c r="I196" s="108">
        <f t="shared" si="109"/>
        <v>2286300</v>
      </c>
      <c r="J196" s="46">
        <f t="shared" ref="J196:K196" si="157">J197</f>
        <v>2286300</v>
      </c>
      <c r="K196" s="46">
        <f t="shared" si="157"/>
        <v>0</v>
      </c>
      <c r="L196" s="108">
        <f t="shared" si="111"/>
        <v>2286300</v>
      </c>
      <c r="M196" s="46">
        <f t="shared" ref="M196:N196" si="158">M197</f>
        <v>2286300</v>
      </c>
      <c r="N196" s="46">
        <f t="shared" si="158"/>
        <v>0</v>
      </c>
      <c r="O196" s="111">
        <f t="shared" si="113"/>
        <v>2286300</v>
      </c>
    </row>
    <row r="197" spans="1:15" ht="25.5" x14ac:dyDescent="0.2">
      <c r="A197" s="83" t="s">
        <v>20</v>
      </c>
      <c r="B197" s="1" t="s">
        <v>163</v>
      </c>
      <c r="C197" s="1" t="s">
        <v>16</v>
      </c>
      <c r="D197" s="1" t="s">
        <v>18</v>
      </c>
      <c r="E197" s="80" t="s">
        <v>206</v>
      </c>
      <c r="F197" s="84" t="s">
        <v>23</v>
      </c>
      <c r="G197" s="46">
        <v>2286300</v>
      </c>
      <c r="H197" s="46"/>
      <c r="I197" s="108">
        <f t="shared" si="109"/>
        <v>2286300</v>
      </c>
      <c r="J197" s="46">
        <v>2286300</v>
      </c>
      <c r="K197" s="46"/>
      <c r="L197" s="108">
        <f t="shared" si="111"/>
        <v>2286300</v>
      </c>
      <c r="M197" s="46">
        <v>2286300</v>
      </c>
      <c r="N197" s="46"/>
      <c r="O197" s="111">
        <f t="shared" si="113"/>
        <v>2286300</v>
      </c>
    </row>
    <row r="198" spans="1:15" ht="25.5" x14ac:dyDescent="0.2">
      <c r="A198" s="83" t="s">
        <v>24</v>
      </c>
      <c r="B198" s="1" t="s">
        <v>163</v>
      </c>
      <c r="C198" s="1" t="s">
        <v>16</v>
      </c>
      <c r="D198" s="1" t="s">
        <v>18</v>
      </c>
      <c r="E198" s="80" t="s">
        <v>206</v>
      </c>
      <c r="F198" s="84" t="s">
        <v>44</v>
      </c>
      <c r="G198" s="46">
        <f>G199</f>
        <v>13728</v>
      </c>
      <c r="H198" s="46">
        <f>H199</f>
        <v>0</v>
      </c>
      <c r="I198" s="108">
        <f t="shared" si="109"/>
        <v>13728</v>
      </c>
      <c r="J198" s="46">
        <f t="shared" ref="J198:K198" si="159">J199</f>
        <v>13728</v>
      </c>
      <c r="K198" s="46">
        <f t="shared" si="159"/>
        <v>0</v>
      </c>
      <c r="L198" s="108">
        <f t="shared" si="111"/>
        <v>13728</v>
      </c>
      <c r="M198" s="46">
        <f t="shared" ref="M198:N198" si="160">M199</f>
        <v>13728</v>
      </c>
      <c r="N198" s="46">
        <f t="shared" si="160"/>
        <v>0</v>
      </c>
      <c r="O198" s="111">
        <f t="shared" si="113"/>
        <v>13728</v>
      </c>
    </row>
    <row r="199" spans="1:15" s="24" customFormat="1" ht="25.5" x14ac:dyDescent="0.2">
      <c r="A199" s="85" t="s">
        <v>25</v>
      </c>
      <c r="B199" s="86" t="s">
        <v>163</v>
      </c>
      <c r="C199" s="86" t="s">
        <v>16</v>
      </c>
      <c r="D199" s="86" t="s">
        <v>18</v>
      </c>
      <c r="E199" s="87" t="s">
        <v>206</v>
      </c>
      <c r="F199" s="88" t="s">
        <v>45</v>
      </c>
      <c r="G199" s="89">
        <v>13728</v>
      </c>
      <c r="H199" s="46"/>
      <c r="I199" s="108">
        <f t="shared" si="109"/>
        <v>13728</v>
      </c>
      <c r="J199" s="89">
        <v>13728</v>
      </c>
      <c r="K199" s="46"/>
      <c r="L199" s="108">
        <f t="shared" si="111"/>
        <v>13728</v>
      </c>
      <c r="M199" s="89">
        <v>13728</v>
      </c>
      <c r="N199" s="46"/>
      <c r="O199" s="111">
        <f t="shared" si="113"/>
        <v>13728</v>
      </c>
    </row>
    <row r="200" spans="1:15" s="24" customFormat="1" ht="51" x14ac:dyDescent="0.2">
      <c r="A200" s="90" t="s">
        <v>241</v>
      </c>
      <c r="B200" s="1" t="s">
        <v>163</v>
      </c>
      <c r="C200" s="1" t="s">
        <v>16</v>
      </c>
      <c r="D200" s="1" t="s">
        <v>18</v>
      </c>
      <c r="E200" s="18" t="s">
        <v>242</v>
      </c>
      <c r="F200" s="1"/>
      <c r="G200" s="46">
        <f>G201+G203</f>
        <v>76668</v>
      </c>
      <c r="H200" s="46">
        <f>H201+H203</f>
        <v>0</v>
      </c>
      <c r="I200" s="108">
        <f t="shared" si="109"/>
        <v>76668</v>
      </c>
      <c r="J200" s="46">
        <f t="shared" ref="J200:K200" si="161">J201+J203</f>
        <v>76668</v>
      </c>
      <c r="K200" s="46">
        <f t="shared" si="161"/>
        <v>0</v>
      </c>
      <c r="L200" s="108">
        <f t="shared" si="111"/>
        <v>76668</v>
      </c>
      <c r="M200" s="46">
        <f t="shared" ref="M200:N200" si="162">M201+M203</f>
        <v>76668</v>
      </c>
      <c r="N200" s="46">
        <f t="shared" si="162"/>
        <v>0</v>
      </c>
      <c r="O200" s="111">
        <f t="shared" si="113"/>
        <v>76668</v>
      </c>
    </row>
    <row r="201" spans="1:15" s="24" customFormat="1" ht="51" x14ac:dyDescent="0.2">
      <c r="A201" s="83" t="s">
        <v>19</v>
      </c>
      <c r="B201" s="1" t="s">
        <v>163</v>
      </c>
      <c r="C201" s="1" t="s">
        <v>16</v>
      </c>
      <c r="D201" s="1" t="s">
        <v>18</v>
      </c>
      <c r="E201" s="18" t="s">
        <v>242</v>
      </c>
      <c r="F201" s="84" t="s">
        <v>22</v>
      </c>
      <c r="G201" s="46">
        <f>G202</f>
        <v>59890</v>
      </c>
      <c r="H201" s="46">
        <f>H202</f>
        <v>0</v>
      </c>
      <c r="I201" s="108">
        <f t="shared" si="109"/>
        <v>59890</v>
      </c>
      <c r="J201" s="46">
        <f t="shared" ref="J201:K201" si="163">J202</f>
        <v>59890</v>
      </c>
      <c r="K201" s="46">
        <f t="shared" si="163"/>
        <v>0</v>
      </c>
      <c r="L201" s="108">
        <f t="shared" si="111"/>
        <v>59890</v>
      </c>
      <c r="M201" s="46">
        <f t="shared" ref="M201:N201" si="164">M202</f>
        <v>59890</v>
      </c>
      <c r="N201" s="46">
        <f t="shared" si="164"/>
        <v>0</v>
      </c>
      <c r="O201" s="111">
        <f t="shared" si="113"/>
        <v>59890</v>
      </c>
    </row>
    <row r="202" spans="1:15" ht="25.5" x14ac:dyDescent="0.2">
      <c r="A202" s="83" t="s">
        <v>20</v>
      </c>
      <c r="B202" s="1" t="s">
        <v>163</v>
      </c>
      <c r="C202" s="1" t="s">
        <v>16</v>
      </c>
      <c r="D202" s="1" t="s">
        <v>18</v>
      </c>
      <c r="E202" s="18" t="s">
        <v>242</v>
      </c>
      <c r="F202" s="84" t="s">
        <v>23</v>
      </c>
      <c r="G202" s="46">
        <v>59890</v>
      </c>
      <c r="H202" s="46"/>
      <c r="I202" s="108">
        <f t="shared" si="109"/>
        <v>59890</v>
      </c>
      <c r="J202" s="46">
        <v>59890</v>
      </c>
      <c r="K202" s="46"/>
      <c r="L202" s="108">
        <f t="shared" si="111"/>
        <v>59890</v>
      </c>
      <c r="M202" s="46">
        <v>59890</v>
      </c>
      <c r="N202" s="46"/>
      <c r="O202" s="111">
        <f t="shared" si="113"/>
        <v>59890</v>
      </c>
    </row>
    <row r="203" spans="1:15" ht="25.5" x14ac:dyDescent="0.2">
      <c r="A203" s="83" t="s">
        <v>24</v>
      </c>
      <c r="B203" s="1" t="s">
        <v>163</v>
      </c>
      <c r="C203" s="1" t="s">
        <v>16</v>
      </c>
      <c r="D203" s="1" t="s">
        <v>18</v>
      </c>
      <c r="E203" s="18" t="s">
        <v>242</v>
      </c>
      <c r="F203" s="1" t="s">
        <v>44</v>
      </c>
      <c r="G203" s="46">
        <f>G204</f>
        <v>16778</v>
      </c>
      <c r="H203" s="46">
        <f>H204</f>
        <v>0</v>
      </c>
      <c r="I203" s="108">
        <f t="shared" si="109"/>
        <v>16778</v>
      </c>
      <c r="J203" s="46">
        <f t="shared" ref="J203:K203" si="165">J204</f>
        <v>16778</v>
      </c>
      <c r="K203" s="46">
        <f t="shared" si="165"/>
        <v>0</v>
      </c>
      <c r="L203" s="108">
        <f t="shared" si="111"/>
        <v>16778</v>
      </c>
      <c r="M203" s="46">
        <f t="shared" ref="M203:N203" si="166">M204</f>
        <v>16778</v>
      </c>
      <c r="N203" s="46">
        <f t="shared" si="166"/>
        <v>0</v>
      </c>
      <c r="O203" s="111">
        <f t="shared" si="113"/>
        <v>16778</v>
      </c>
    </row>
    <row r="204" spans="1:15" ht="25.5" x14ac:dyDescent="0.2">
      <c r="A204" s="85" t="s">
        <v>25</v>
      </c>
      <c r="B204" s="1" t="s">
        <v>163</v>
      </c>
      <c r="C204" s="1" t="s">
        <v>16</v>
      </c>
      <c r="D204" s="1" t="s">
        <v>18</v>
      </c>
      <c r="E204" s="18" t="s">
        <v>242</v>
      </c>
      <c r="F204" s="1" t="s">
        <v>45</v>
      </c>
      <c r="G204" s="46">
        <v>16778</v>
      </c>
      <c r="H204" s="46"/>
      <c r="I204" s="108">
        <f t="shared" si="109"/>
        <v>16778</v>
      </c>
      <c r="J204" s="46">
        <v>16778</v>
      </c>
      <c r="K204" s="46"/>
      <c r="L204" s="108">
        <f t="shared" si="111"/>
        <v>16778</v>
      </c>
      <c r="M204" s="46">
        <v>16778</v>
      </c>
      <c r="N204" s="49"/>
      <c r="O204" s="111">
        <f t="shared" si="113"/>
        <v>16778</v>
      </c>
    </row>
    <row r="205" spans="1:15" ht="38.25" x14ac:dyDescent="0.2">
      <c r="A205" s="17" t="s">
        <v>51</v>
      </c>
      <c r="B205" s="1" t="s">
        <v>163</v>
      </c>
      <c r="C205" s="1" t="s">
        <v>16</v>
      </c>
      <c r="D205" s="1" t="s">
        <v>18</v>
      </c>
      <c r="E205" s="1" t="s">
        <v>207</v>
      </c>
      <c r="F205" s="1"/>
      <c r="G205" s="46">
        <f>G206+G208</f>
        <v>575007</v>
      </c>
      <c r="H205" s="46">
        <f>H206+H208</f>
        <v>0</v>
      </c>
      <c r="I205" s="108">
        <f t="shared" ref="I205:I268" si="167">G205+H205</f>
        <v>575007</v>
      </c>
      <c r="J205" s="46">
        <f>J206+J208</f>
        <v>575007</v>
      </c>
      <c r="K205" s="46">
        <f>K206+K208</f>
        <v>0</v>
      </c>
      <c r="L205" s="108">
        <f t="shared" ref="L205:L268" si="168">J205+K205</f>
        <v>575007</v>
      </c>
      <c r="M205" s="46">
        <f>M206+M208</f>
        <v>575007</v>
      </c>
      <c r="N205" s="46">
        <f>N206+N208</f>
        <v>0</v>
      </c>
      <c r="O205" s="111">
        <f t="shared" ref="O205:O268" si="169">M205+N205</f>
        <v>575007</v>
      </c>
    </row>
    <row r="206" spans="1:15" s="9" customFormat="1" ht="51" x14ac:dyDescent="0.2">
      <c r="A206" s="21" t="s">
        <v>19</v>
      </c>
      <c r="B206" s="1" t="s">
        <v>163</v>
      </c>
      <c r="C206" s="1" t="s">
        <v>16</v>
      </c>
      <c r="D206" s="1" t="s">
        <v>18</v>
      </c>
      <c r="E206" s="1" t="s">
        <v>207</v>
      </c>
      <c r="F206" s="1">
        <v>100</v>
      </c>
      <c r="G206" s="46">
        <f>G207</f>
        <v>489550</v>
      </c>
      <c r="H206" s="46">
        <f>H207</f>
        <v>0</v>
      </c>
      <c r="I206" s="108">
        <f t="shared" si="167"/>
        <v>489550</v>
      </c>
      <c r="J206" s="46">
        <f t="shared" ref="J206:K206" si="170">J207</f>
        <v>489550</v>
      </c>
      <c r="K206" s="46">
        <f t="shared" si="170"/>
        <v>0</v>
      </c>
      <c r="L206" s="108">
        <f t="shared" si="168"/>
        <v>489550</v>
      </c>
      <c r="M206" s="46">
        <f t="shared" ref="M206:N206" si="171">M207</f>
        <v>489550</v>
      </c>
      <c r="N206" s="46">
        <f t="shared" si="171"/>
        <v>0</v>
      </c>
      <c r="O206" s="111">
        <f t="shared" si="169"/>
        <v>489550</v>
      </c>
    </row>
    <row r="207" spans="1:15" s="9" customFormat="1" ht="25.5" x14ac:dyDescent="0.2">
      <c r="A207" s="21" t="s">
        <v>20</v>
      </c>
      <c r="B207" s="1" t="s">
        <v>163</v>
      </c>
      <c r="C207" s="1" t="s">
        <v>16</v>
      </c>
      <c r="D207" s="1" t="s">
        <v>18</v>
      </c>
      <c r="E207" s="1" t="s">
        <v>207</v>
      </c>
      <c r="F207" s="1">
        <v>120</v>
      </c>
      <c r="G207" s="46">
        <v>489550</v>
      </c>
      <c r="H207" s="46"/>
      <c r="I207" s="108">
        <f t="shared" si="167"/>
        <v>489550</v>
      </c>
      <c r="J207" s="46">
        <v>489550</v>
      </c>
      <c r="K207" s="46"/>
      <c r="L207" s="108">
        <f t="shared" si="168"/>
        <v>489550</v>
      </c>
      <c r="M207" s="46">
        <v>489550</v>
      </c>
      <c r="N207" s="46"/>
      <c r="O207" s="111">
        <f t="shared" si="169"/>
        <v>489550</v>
      </c>
    </row>
    <row r="208" spans="1:15" ht="25.5" x14ac:dyDescent="0.2">
      <c r="A208" s="21" t="s">
        <v>24</v>
      </c>
      <c r="B208" s="1" t="s">
        <v>163</v>
      </c>
      <c r="C208" s="1" t="s">
        <v>16</v>
      </c>
      <c r="D208" s="1" t="s">
        <v>18</v>
      </c>
      <c r="E208" s="1" t="s">
        <v>207</v>
      </c>
      <c r="F208" s="1" t="s">
        <v>44</v>
      </c>
      <c r="G208" s="46">
        <f>G209</f>
        <v>85457</v>
      </c>
      <c r="H208" s="46">
        <f>H209</f>
        <v>0</v>
      </c>
      <c r="I208" s="108">
        <f t="shared" si="167"/>
        <v>85457</v>
      </c>
      <c r="J208" s="46">
        <f t="shared" ref="J208:K208" si="172">J209</f>
        <v>85457</v>
      </c>
      <c r="K208" s="46">
        <f t="shared" si="172"/>
        <v>0</v>
      </c>
      <c r="L208" s="108">
        <f t="shared" si="168"/>
        <v>85457</v>
      </c>
      <c r="M208" s="46">
        <f t="shared" ref="M208:N208" si="173">M209</f>
        <v>85457</v>
      </c>
      <c r="N208" s="46">
        <f t="shared" si="173"/>
        <v>0</v>
      </c>
      <c r="O208" s="111">
        <f t="shared" si="169"/>
        <v>85457</v>
      </c>
    </row>
    <row r="209" spans="1:15" ht="25.5" x14ac:dyDescent="0.2">
      <c r="A209" s="21" t="s">
        <v>25</v>
      </c>
      <c r="B209" s="1" t="s">
        <v>163</v>
      </c>
      <c r="C209" s="1" t="s">
        <v>16</v>
      </c>
      <c r="D209" s="1" t="s">
        <v>18</v>
      </c>
      <c r="E209" s="1" t="s">
        <v>207</v>
      </c>
      <c r="F209" s="1" t="s">
        <v>45</v>
      </c>
      <c r="G209" s="46">
        <v>85457</v>
      </c>
      <c r="H209" s="46"/>
      <c r="I209" s="108">
        <f t="shared" si="167"/>
        <v>85457</v>
      </c>
      <c r="J209" s="46">
        <v>85457</v>
      </c>
      <c r="K209" s="46"/>
      <c r="L209" s="108">
        <f t="shared" si="168"/>
        <v>85457</v>
      </c>
      <c r="M209" s="46">
        <v>85457</v>
      </c>
      <c r="N209" s="46"/>
      <c r="O209" s="111">
        <f t="shared" si="169"/>
        <v>85457</v>
      </c>
    </row>
    <row r="210" spans="1:15" ht="38.25" x14ac:dyDescent="0.2">
      <c r="A210" s="48" t="s">
        <v>101</v>
      </c>
      <c r="B210" s="1" t="s">
        <v>163</v>
      </c>
      <c r="C210" s="1" t="s">
        <v>16</v>
      </c>
      <c r="D210" s="1" t="s">
        <v>18</v>
      </c>
      <c r="E210" s="1" t="s">
        <v>208</v>
      </c>
      <c r="F210" s="45"/>
      <c r="G210" s="46">
        <f>G211</f>
        <v>2639000</v>
      </c>
      <c r="H210" s="46">
        <f>H211</f>
        <v>0</v>
      </c>
      <c r="I210" s="108">
        <f t="shared" si="167"/>
        <v>2639000</v>
      </c>
      <c r="J210" s="46">
        <f t="shared" ref="J210:K211" si="174">J211</f>
        <v>2639000</v>
      </c>
      <c r="K210" s="46">
        <f t="shared" si="174"/>
        <v>0</v>
      </c>
      <c r="L210" s="108">
        <f t="shared" si="168"/>
        <v>2639000</v>
      </c>
      <c r="M210" s="46">
        <f t="shared" ref="M210:N211" si="175">M211</f>
        <v>2639000</v>
      </c>
      <c r="N210" s="46">
        <f t="shared" si="175"/>
        <v>0</v>
      </c>
      <c r="O210" s="111">
        <f t="shared" si="169"/>
        <v>2639000</v>
      </c>
    </row>
    <row r="211" spans="1:15" s="2" customFormat="1" ht="51" x14ac:dyDescent="0.2">
      <c r="A211" s="17" t="s">
        <v>19</v>
      </c>
      <c r="B211" s="1" t="s">
        <v>163</v>
      </c>
      <c r="C211" s="1" t="s">
        <v>16</v>
      </c>
      <c r="D211" s="1" t="s">
        <v>18</v>
      </c>
      <c r="E211" s="1" t="s">
        <v>208</v>
      </c>
      <c r="F211" s="1">
        <v>100</v>
      </c>
      <c r="G211" s="46">
        <f>G212</f>
        <v>2639000</v>
      </c>
      <c r="H211" s="46">
        <f>H212</f>
        <v>0</v>
      </c>
      <c r="I211" s="108">
        <f t="shared" si="167"/>
        <v>2639000</v>
      </c>
      <c r="J211" s="46">
        <f t="shared" si="174"/>
        <v>2639000</v>
      </c>
      <c r="K211" s="46">
        <f t="shared" si="174"/>
        <v>0</v>
      </c>
      <c r="L211" s="108">
        <f t="shared" si="168"/>
        <v>2639000</v>
      </c>
      <c r="M211" s="46">
        <f t="shared" si="175"/>
        <v>2639000</v>
      </c>
      <c r="N211" s="46">
        <f t="shared" si="175"/>
        <v>0</v>
      </c>
      <c r="O211" s="111">
        <f t="shared" si="169"/>
        <v>2639000</v>
      </c>
    </row>
    <row r="212" spans="1:15" s="2" customFormat="1" ht="25.5" x14ac:dyDescent="0.2">
      <c r="A212" s="17" t="s">
        <v>20</v>
      </c>
      <c r="B212" s="1" t="s">
        <v>163</v>
      </c>
      <c r="C212" s="1" t="s">
        <v>16</v>
      </c>
      <c r="D212" s="1" t="s">
        <v>18</v>
      </c>
      <c r="E212" s="1" t="s">
        <v>208</v>
      </c>
      <c r="F212" s="1">
        <v>120</v>
      </c>
      <c r="G212" s="46">
        <v>2639000</v>
      </c>
      <c r="H212" s="46"/>
      <c r="I212" s="108">
        <f t="shared" si="167"/>
        <v>2639000</v>
      </c>
      <c r="J212" s="46">
        <v>2639000</v>
      </c>
      <c r="K212" s="46"/>
      <c r="L212" s="108">
        <f t="shared" si="168"/>
        <v>2639000</v>
      </c>
      <c r="M212" s="46">
        <v>2639000</v>
      </c>
      <c r="N212" s="57"/>
      <c r="O212" s="111">
        <f t="shared" si="169"/>
        <v>2639000</v>
      </c>
    </row>
    <row r="213" spans="1:15" s="7" customFormat="1" ht="25.5" x14ac:dyDescent="0.2">
      <c r="A213" s="48" t="s">
        <v>21</v>
      </c>
      <c r="B213" s="1" t="s">
        <v>163</v>
      </c>
      <c r="C213" s="1" t="s">
        <v>16</v>
      </c>
      <c r="D213" s="1" t="s">
        <v>18</v>
      </c>
      <c r="E213" s="1" t="s">
        <v>209</v>
      </c>
      <c r="F213" s="1"/>
      <c r="G213" s="46">
        <f>G214+G216+G218</f>
        <v>57699000</v>
      </c>
      <c r="H213" s="46">
        <f>H214+H216+H218</f>
        <v>0</v>
      </c>
      <c r="I213" s="108">
        <f t="shared" si="167"/>
        <v>57699000</v>
      </c>
      <c r="J213" s="46">
        <f t="shared" ref="J213:K213" si="176">J214+J216+J218</f>
        <v>57699000</v>
      </c>
      <c r="K213" s="46">
        <f t="shared" si="176"/>
        <v>0</v>
      </c>
      <c r="L213" s="108">
        <f t="shared" si="168"/>
        <v>57699000</v>
      </c>
      <c r="M213" s="46">
        <f t="shared" ref="M213:N213" si="177">M214+M216+M218</f>
        <v>57699000</v>
      </c>
      <c r="N213" s="46">
        <f t="shared" si="177"/>
        <v>0</v>
      </c>
      <c r="O213" s="111">
        <f t="shared" si="169"/>
        <v>57699000</v>
      </c>
    </row>
    <row r="214" spans="1:15" s="7" customFormat="1" ht="51" x14ac:dyDescent="0.2">
      <c r="A214" s="17" t="s">
        <v>19</v>
      </c>
      <c r="B214" s="1" t="s">
        <v>163</v>
      </c>
      <c r="C214" s="1" t="s">
        <v>16</v>
      </c>
      <c r="D214" s="1" t="s">
        <v>18</v>
      </c>
      <c r="E214" s="1" t="s">
        <v>209</v>
      </c>
      <c r="F214" s="1" t="s">
        <v>22</v>
      </c>
      <c r="G214" s="46">
        <f>G215</f>
        <v>50041000</v>
      </c>
      <c r="H214" s="46">
        <f>H215</f>
        <v>0</v>
      </c>
      <c r="I214" s="108">
        <f t="shared" si="167"/>
        <v>50041000</v>
      </c>
      <c r="J214" s="46">
        <f t="shared" ref="J214:K214" si="178">J215</f>
        <v>50041000</v>
      </c>
      <c r="K214" s="46">
        <f t="shared" si="178"/>
        <v>0</v>
      </c>
      <c r="L214" s="108">
        <f t="shared" si="168"/>
        <v>50041000</v>
      </c>
      <c r="M214" s="46">
        <f t="shared" ref="M214:N214" si="179">M215</f>
        <v>50041000</v>
      </c>
      <c r="N214" s="46">
        <f t="shared" si="179"/>
        <v>0</v>
      </c>
      <c r="O214" s="111">
        <f t="shared" si="169"/>
        <v>50041000</v>
      </c>
    </row>
    <row r="215" spans="1:15" s="7" customFormat="1" ht="25.5" x14ac:dyDescent="0.2">
      <c r="A215" s="17" t="s">
        <v>20</v>
      </c>
      <c r="B215" s="1" t="s">
        <v>163</v>
      </c>
      <c r="C215" s="1" t="s">
        <v>16</v>
      </c>
      <c r="D215" s="1" t="s">
        <v>18</v>
      </c>
      <c r="E215" s="1" t="s">
        <v>209</v>
      </c>
      <c r="F215" s="1" t="s">
        <v>23</v>
      </c>
      <c r="G215" s="46">
        <v>50041000</v>
      </c>
      <c r="H215" s="46"/>
      <c r="I215" s="108">
        <f t="shared" si="167"/>
        <v>50041000</v>
      </c>
      <c r="J215" s="46">
        <v>50041000</v>
      </c>
      <c r="K215" s="46"/>
      <c r="L215" s="108">
        <f t="shared" si="168"/>
        <v>50041000</v>
      </c>
      <c r="M215" s="46">
        <v>50041000</v>
      </c>
      <c r="N215" s="57"/>
      <c r="O215" s="111">
        <f t="shared" si="169"/>
        <v>50041000</v>
      </c>
    </row>
    <row r="216" spans="1:15" s="15" customFormat="1" ht="25.5" x14ac:dyDescent="0.2">
      <c r="A216" s="17" t="s">
        <v>24</v>
      </c>
      <c r="B216" s="1" t="s">
        <v>163</v>
      </c>
      <c r="C216" s="1" t="s">
        <v>16</v>
      </c>
      <c r="D216" s="1" t="s">
        <v>18</v>
      </c>
      <c r="E216" s="1" t="s">
        <v>209</v>
      </c>
      <c r="F216" s="1">
        <v>200</v>
      </c>
      <c r="G216" s="46">
        <f>G217</f>
        <v>7472800</v>
      </c>
      <c r="H216" s="46">
        <f>H217</f>
        <v>0</v>
      </c>
      <c r="I216" s="108">
        <f t="shared" si="167"/>
        <v>7472800</v>
      </c>
      <c r="J216" s="46">
        <f t="shared" ref="J216:K216" si="180">J217</f>
        <v>7472800</v>
      </c>
      <c r="K216" s="46">
        <f t="shared" si="180"/>
        <v>0</v>
      </c>
      <c r="L216" s="108">
        <f t="shared" si="168"/>
        <v>7472800</v>
      </c>
      <c r="M216" s="46">
        <f t="shared" ref="M216:N216" si="181">M217</f>
        <v>7472800</v>
      </c>
      <c r="N216" s="46">
        <f t="shared" si="181"/>
        <v>0</v>
      </c>
      <c r="O216" s="111">
        <f t="shared" si="169"/>
        <v>7472800</v>
      </c>
    </row>
    <row r="217" spans="1:15" s="15" customFormat="1" ht="25.5" x14ac:dyDescent="0.2">
      <c r="A217" s="17" t="s">
        <v>25</v>
      </c>
      <c r="B217" s="1" t="s">
        <v>163</v>
      </c>
      <c r="C217" s="1" t="s">
        <v>16</v>
      </c>
      <c r="D217" s="1" t="s">
        <v>18</v>
      </c>
      <c r="E217" s="1" t="s">
        <v>209</v>
      </c>
      <c r="F217" s="1">
        <v>240</v>
      </c>
      <c r="G217" s="46">
        <v>7472800</v>
      </c>
      <c r="H217" s="46"/>
      <c r="I217" s="108">
        <f t="shared" si="167"/>
        <v>7472800</v>
      </c>
      <c r="J217" s="46">
        <v>7472800</v>
      </c>
      <c r="K217" s="46"/>
      <c r="L217" s="108">
        <f t="shared" si="168"/>
        <v>7472800</v>
      </c>
      <c r="M217" s="46">
        <v>7472800</v>
      </c>
      <c r="N217" s="49"/>
      <c r="O217" s="111">
        <f t="shared" si="169"/>
        <v>7472800</v>
      </c>
    </row>
    <row r="218" spans="1:15" s="15" customFormat="1" x14ac:dyDescent="0.2">
      <c r="A218" s="21" t="s">
        <v>26</v>
      </c>
      <c r="B218" s="1" t="s">
        <v>163</v>
      </c>
      <c r="C218" s="1" t="s">
        <v>16</v>
      </c>
      <c r="D218" s="1" t="s">
        <v>18</v>
      </c>
      <c r="E218" s="1" t="s">
        <v>209</v>
      </c>
      <c r="F218" s="1">
        <v>800</v>
      </c>
      <c r="G218" s="46">
        <f>G219</f>
        <v>185200</v>
      </c>
      <c r="H218" s="46">
        <f>H219</f>
        <v>0</v>
      </c>
      <c r="I218" s="108">
        <f t="shared" si="167"/>
        <v>185200</v>
      </c>
      <c r="J218" s="46">
        <f t="shared" ref="J218:K218" si="182">J219</f>
        <v>185200</v>
      </c>
      <c r="K218" s="46">
        <f t="shared" si="182"/>
        <v>0</v>
      </c>
      <c r="L218" s="108">
        <f t="shared" si="168"/>
        <v>185200</v>
      </c>
      <c r="M218" s="46">
        <f t="shared" ref="M218:N218" si="183">M219</f>
        <v>185200</v>
      </c>
      <c r="N218" s="46">
        <f t="shared" si="183"/>
        <v>0</v>
      </c>
      <c r="O218" s="111">
        <f t="shared" si="169"/>
        <v>185200</v>
      </c>
    </row>
    <row r="219" spans="1:15" x14ac:dyDescent="0.2">
      <c r="A219" s="21" t="s">
        <v>27</v>
      </c>
      <c r="B219" s="1" t="s">
        <v>163</v>
      </c>
      <c r="C219" s="1" t="s">
        <v>16</v>
      </c>
      <c r="D219" s="1" t="s">
        <v>18</v>
      </c>
      <c r="E219" s="1" t="s">
        <v>209</v>
      </c>
      <c r="F219" s="1">
        <v>850</v>
      </c>
      <c r="G219" s="46">
        <v>185200</v>
      </c>
      <c r="H219" s="46"/>
      <c r="I219" s="108">
        <f t="shared" si="167"/>
        <v>185200</v>
      </c>
      <c r="J219" s="46">
        <v>185200</v>
      </c>
      <c r="K219" s="46"/>
      <c r="L219" s="108">
        <f t="shared" si="168"/>
        <v>185200</v>
      </c>
      <c r="M219" s="46">
        <v>185200</v>
      </c>
      <c r="N219" s="46"/>
      <c r="O219" s="111">
        <f t="shared" si="169"/>
        <v>185200</v>
      </c>
    </row>
    <row r="220" spans="1:15" ht="13.5" x14ac:dyDescent="0.2">
      <c r="A220" s="130" t="s">
        <v>102</v>
      </c>
      <c r="B220" s="113" t="s">
        <v>163</v>
      </c>
      <c r="C220" s="119" t="s">
        <v>16</v>
      </c>
      <c r="D220" s="119" t="s">
        <v>43</v>
      </c>
      <c r="E220" s="119"/>
      <c r="F220" s="119"/>
      <c r="G220" s="117">
        <f t="shared" ref="G220:H222" si="184">G221</f>
        <v>95844</v>
      </c>
      <c r="H220" s="117">
        <f t="shared" si="184"/>
        <v>0</v>
      </c>
      <c r="I220" s="142">
        <f t="shared" si="167"/>
        <v>95844</v>
      </c>
      <c r="J220" s="117">
        <f t="shared" ref="J220:K222" si="185">J221</f>
        <v>9362</v>
      </c>
      <c r="K220" s="117">
        <f t="shared" si="185"/>
        <v>0</v>
      </c>
      <c r="L220" s="142">
        <f t="shared" si="168"/>
        <v>9362</v>
      </c>
      <c r="M220" s="117">
        <f t="shared" ref="M220:N222" si="186">M221</f>
        <v>10129</v>
      </c>
      <c r="N220" s="117">
        <f t="shared" si="186"/>
        <v>0</v>
      </c>
      <c r="O220" s="143">
        <f t="shared" si="169"/>
        <v>10129</v>
      </c>
    </row>
    <row r="221" spans="1:15" ht="38.25" x14ac:dyDescent="0.2">
      <c r="A221" s="17" t="s">
        <v>103</v>
      </c>
      <c r="B221" s="1" t="s">
        <v>163</v>
      </c>
      <c r="C221" s="20" t="s">
        <v>16</v>
      </c>
      <c r="D221" s="20" t="s">
        <v>43</v>
      </c>
      <c r="E221" s="34" t="s">
        <v>210</v>
      </c>
      <c r="F221" s="20"/>
      <c r="G221" s="46">
        <f t="shared" si="184"/>
        <v>95844</v>
      </c>
      <c r="H221" s="46">
        <f t="shared" si="184"/>
        <v>0</v>
      </c>
      <c r="I221" s="108">
        <f t="shared" si="167"/>
        <v>95844</v>
      </c>
      <c r="J221" s="46">
        <f t="shared" si="185"/>
        <v>9362</v>
      </c>
      <c r="K221" s="46">
        <f t="shared" si="185"/>
        <v>0</v>
      </c>
      <c r="L221" s="108">
        <f t="shared" si="168"/>
        <v>9362</v>
      </c>
      <c r="M221" s="46">
        <f t="shared" si="186"/>
        <v>10129</v>
      </c>
      <c r="N221" s="46">
        <f t="shared" si="186"/>
        <v>0</v>
      </c>
      <c r="O221" s="111">
        <f t="shared" si="169"/>
        <v>10129</v>
      </c>
    </row>
    <row r="222" spans="1:15" ht="25.5" x14ac:dyDescent="0.2">
      <c r="A222" s="17" t="s">
        <v>24</v>
      </c>
      <c r="B222" s="1" t="s">
        <v>163</v>
      </c>
      <c r="C222" s="20" t="s">
        <v>16</v>
      </c>
      <c r="D222" s="20" t="s">
        <v>43</v>
      </c>
      <c r="E222" s="34" t="s">
        <v>210</v>
      </c>
      <c r="F222" s="20" t="s">
        <v>44</v>
      </c>
      <c r="G222" s="46">
        <f t="shared" si="184"/>
        <v>95844</v>
      </c>
      <c r="H222" s="46">
        <f t="shared" si="184"/>
        <v>0</v>
      </c>
      <c r="I222" s="108">
        <f t="shared" si="167"/>
        <v>95844</v>
      </c>
      <c r="J222" s="46">
        <f t="shared" si="185"/>
        <v>9362</v>
      </c>
      <c r="K222" s="46">
        <f t="shared" si="185"/>
        <v>0</v>
      </c>
      <c r="L222" s="108">
        <f t="shared" si="168"/>
        <v>9362</v>
      </c>
      <c r="M222" s="46">
        <f t="shared" si="186"/>
        <v>10129</v>
      </c>
      <c r="N222" s="46">
        <f t="shared" si="186"/>
        <v>0</v>
      </c>
      <c r="O222" s="111">
        <f t="shared" si="169"/>
        <v>10129</v>
      </c>
    </row>
    <row r="223" spans="1:15" ht="25.5" x14ac:dyDescent="0.2">
      <c r="A223" s="21" t="s">
        <v>25</v>
      </c>
      <c r="B223" s="1" t="s">
        <v>163</v>
      </c>
      <c r="C223" s="20" t="s">
        <v>16</v>
      </c>
      <c r="D223" s="20" t="s">
        <v>43</v>
      </c>
      <c r="E223" s="34" t="s">
        <v>210</v>
      </c>
      <c r="F223" s="20" t="s">
        <v>45</v>
      </c>
      <c r="G223" s="91">
        <v>95844</v>
      </c>
      <c r="H223" s="46"/>
      <c r="I223" s="108">
        <f t="shared" si="167"/>
        <v>95844</v>
      </c>
      <c r="J223" s="91">
        <v>9362</v>
      </c>
      <c r="K223" s="46"/>
      <c r="L223" s="108">
        <f t="shared" si="168"/>
        <v>9362</v>
      </c>
      <c r="M223" s="91">
        <v>10129</v>
      </c>
      <c r="N223" s="47"/>
      <c r="O223" s="111">
        <f t="shared" si="169"/>
        <v>10129</v>
      </c>
    </row>
    <row r="224" spans="1:15" ht="13.5" x14ac:dyDescent="0.2">
      <c r="A224" s="112" t="s">
        <v>29</v>
      </c>
      <c r="B224" s="113" t="s">
        <v>163</v>
      </c>
      <c r="C224" s="113" t="s">
        <v>16</v>
      </c>
      <c r="D224" s="113" t="s">
        <v>30</v>
      </c>
      <c r="E224" s="113"/>
      <c r="F224" s="113"/>
      <c r="G224" s="117">
        <f>G225+G228+G235+G238+G241+G244</f>
        <v>15016200</v>
      </c>
      <c r="H224" s="117">
        <f>H225+H228+H235+H238+H241+H244</f>
        <v>431962</v>
      </c>
      <c r="I224" s="142">
        <f t="shared" si="167"/>
        <v>15448162</v>
      </c>
      <c r="J224" s="117">
        <f t="shared" ref="J224" si="187">J225+J228+J235+J238+J241+J244</f>
        <v>15016200</v>
      </c>
      <c r="K224" s="46"/>
      <c r="L224" s="142">
        <f t="shared" si="168"/>
        <v>15016200</v>
      </c>
      <c r="M224" s="117">
        <f t="shared" ref="M224" si="188">M225+M228+M235+M238+M241+M244</f>
        <v>15016200</v>
      </c>
      <c r="N224" s="46"/>
      <c r="O224" s="143">
        <f t="shared" si="169"/>
        <v>15016200</v>
      </c>
    </row>
    <row r="225" spans="1:15" ht="25.5" x14ac:dyDescent="0.2">
      <c r="A225" s="48" t="s">
        <v>164</v>
      </c>
      <c r="B225" s="1" t="s">
        <v>163</v>
      </c>
      <c r="C225" s="20" t="s">
        <v>16</v>
      </c>
      <c r="D225" s="20" t="s">
        <v>30</v>
      </c>
      <c r="E225" s="20" t="s">
        <v>211</v>
      </c>
      <c r="F225" s="20"/>
      <c r="G225" s="46">
        <f>G226</f>
        <v>80000</v>
      </c>
      <c r="H225" s="46">
        <f>H226</f>
        <v>0</v>
      </c>
      <c r="I225" s="108">
        <f t="shared" si="167"/>
        <v>80000</v>
      </c>
      <c r="J225" s="46">
        <f t="shared" ref="J225:K226" si="189">J226</f>
        <v>80000</v>
      </c>
      <c r="K225" s="46">
        <f t="shared" si="189"/>
        <v>0</v>
      </c>
      <c r="L225" s="108">
        <f t="shared" si="168"/>
        <v>80000</v>
      </c>
      <c r="M225" s="46">
        <f t="shared" ref="M225:N226" si="190">M226</f>
        <v>80000</v>
      </c>
      <c r="N225" s="46">
        <f t="shared" si="190"/>
        <v>0</v>
      </c>
      <c r="O225" s="111">
        <f t="shared" si="169"/>
        <v>80000</v>
      </c>
    </row>
    <row r="226" spans="1:15" ht="25.5" x14ac:dyDescent="0.2">
      <c r="A226" s="21" t="s">
        <v>24</v>
      </c>
      <c r="B226" s="1" t="s">
        <v>163</v>
      </c>
      <c r="C226" s="20" t="s">
        <v>16</v>
      </c>
      <c r="D226" s="20" t="s">
        <v>30</v>
      </c>
      <c r="E226" s="20" t="s">
        <v>211</v>
      </c>
      <c r="F226" s="20">
        <v>200</v>
      </c>
      <c r="G226" s="46">
        <f>G227</f>
        <v>80000</v>
      </c>
      <c r="H226" s="46">
        <f>H227</f>
        <v>0</v>
      </c>
      <c r="I226" s="108">
        <f t="shared" si="167"/>
        <v>80000</v>
      </c>
      <c r="J226" s="46">
        <f t="shared" si="189"/>
        <v>80000</v>
      </c>
      <c r="K226" s="46">
        <f t="shared" si="189"/>
        <v>0</v>
      </c>
      <c r="L226" s="108">
        <f t="shared" si="168"/>
        <v>80000</v>
      </c>
      <c r="M226" s="46">
        <f t="shared" si="190"/>
        <v>80000</v>
      </c>
      <c r="N226" s="46">
        <f t="shared" si="190"/>
        <v>0</v>
      </c>
      <c r="O226" s="111">
        <f t="shared" si="169"/>
        <v>80000</v>
      </c>
    </row>
    <row r="227" spans="1:15" ht="25.5" x14ac:dyDescent="0.2">
      <c r="A227" s="21" t="s">
        <v>25</v>
      </c>
      <c r="B227" s="1" t="s">
        <v>163</v>
      </c>
      <c r="C227" s="20" t="s">
        <v>16</v>
      </c>
      <c r="D227" s="20" t="s">
        <v>30</v>
      </c>
      <c r="E227" s="20" t="s">
        <v>211</v>
      </c>
      <c r="F227" s="20">
        <v>240</v>
      </c>
      <c r="G227" s="46">
        <v>80000</v>
      </c>
      <c r="H227" s="46"/>
      <c r="I227" s="108">
        <f t="shared" si="167"/>
        <v>80000</v>
      </c>
      <c r="J227" s="46">
        <v>80000</v>
      </c>
      <c r="K227" s="46"/>
      <c r="L227" s="108">
        <f t="shared" si="168"/>
        <v>80000</v>
      </c>
      <c r="M227" s="46">
        <v>80000</v>
      </c>
      <c r="N227" s="46"/>
      <c r="O227" s="111">
        <f t="shared" si="169"/>
        <v>80000</v>
      </c>
    </row>
    <row r="228" spans="1:15" ht="25.5" x14ac:dyDescent="0.2">
      <c r="A228" s="48" t="s">
        <v>112</v>
      </c>
      <c r="B228" s="1" t="s">
        <v>163</v>
      </c>
      <c r="C228" s="20" t="s">
        <v>16</v>
      </c>
      <c r="D228" s="20" t="s">
        <v>30</v>
      </c>
      <c r="E228" s="50" t="s">
        <v>212</v>
      </c>
      <c r="F228" s="51"/>
      <c r="G228" s="46">
        <f>G229+G231+G233</f>
        <v>6513700</v>
      </c>
      <c r="H228" s="46">
        <f>H229+H231+H233</f>
        <v>0</v>
      </c>
      <c r="I228" s="108">
        <f t="shared" si="167"/>
        <v>6513700</v>
      </c>
      <c r="J228" s="46">
        <f>J229+J231+J233</f>
        <v>6513700</v>
      </c>
      <c r="K228" s="46">
        <f>K229+K231+K233</f>
        <v>0</v>
      </c>
      <c r="L228" s="108">
        <f t="shared" si="168"/>
        <v>6513700</v>
      </c>
      <c r="M228" s="46">
        <f>M229+M231+M233</f>
        <v>6513700</v>
      </c>
      <c r="N228" s="46">
        <f>N229+N231+N233</f>
        <v>0</v>
      </c>
      <c r="O228" s="111">
        <f t="shared" si="169"/>
        <v>6513700</v>
      </c>
    </row>
    <row r="229" spans="1:15" ht="51" x14ac:dyDescent="0.2">
      <c r="A229" s="19" t="s">
        <v>19</v>
      </c>
      <c r="B229" s="1" t="s">
        <v>163</v>
      </c>
      <c r="C229" s="20" t="s">
        <v>16</v>
      </c>
      <c r="D229" s="20" t="s">
        <v>30</v>
      </c>
      <c r="E229" s="50" t="s">
        <v>212</v>
      </c>
      <c r="F229" s="20">
        <v>100</v>
      </c>
      <c r="G229" s="46">
        <f>G230</f>
        <v>5806500</v>
      </c>
      <c r="H229" s="46">
        <f>H230</f>
        <v>0</v>
      </c>
      <c r="I229" s="108">
        <f t="shared" si="167"/>
        <v>5806500</v>
      </c>
      <c r="J229" s="46">
        <f t="shared" ref="J229:K229" si="191">J230</f>
        <v>5806500</v>
      </c>
      <c r="K229" s="46">
        <f t="shared" si="191"/>
        <v>0</v>
      </c>
      <c r="L229" s="108">
        <f t="shared" si="168"/>
        <v>5806500</v>
      </c>
      <c r="M229" s="46">
        <f t="shared" ref="M229:N229" si="192">M230</f>
        <v>5806500</v>
      </c>
      <c r="N229" s="46">
        <f t="shared" si="192"/>
        <v>0</v>
      </c>
      <c r="O229" s="111">
        <f t="shared" si="169"/>
        <v>5806500</v>
      </c>
    </row>
    <row r="230" spans="1:15" x14ac:dyDescent="0.2">
      <c r="A230" s="19" t="s">
        <v>40</v>
      </c>
      <c r="B230" s="1" t="s">
        <v>163</v>
      </c>
      <c r="C230" s="20" t="s">
        <v>16</v>
      </c>
      <c r="D230" s="20" t="s">
        <v>30</v>
      </c>
      <c r="E230" s="50" t="s">
        <v>212</v>
      </c>
      <c r="F230" s="20">
        <v>110</v>
      </c>
      <c r="G230" s="46">
        <v>5806500</v>
      </c>
      <c r="H230" s="46"/>
      <c r="I230" s="108">
        <f t="shared" si="167"/>
        <v>5806500</v>
      </c>
      <c r="J230" s="46">
        <v>5806500</v>
      </c>
      <c r="K230" s="46"/>
      <c r="L230" s="108">
        <f t="shared" si="168"/>
        <v>5806500</v>
      </c>
      <c r="M230" s="46">
        <v>5806500</v>
      </c>
      <c r="N230" s="49"/>
      <c r="O230" s="111">
        <f t="shared" si="169"/>
        <v>5806500</v>
      </c>
    </row>
    <row r="231" spans="1:15" ht="25.5" x14ac:dyDescent="0.2">
      <c r="A231" s="19" t="s">
        <v>24</v>
      </c>
      <c r="B231" s="1" t="s">
        <v>163</v>
      </c>
      <c r="C231" s="20" t="s">
        <v>16</v>
      </c>
      <c r="D231" s="20" t="s">
        <v>30</v>
      </c>
      <c r="E231" s="50" t="s">
        <v>212</v>
      </c>
      <c r="F231" s="20">
        <v>200</v>
      </c>
      <c r="G231" s="46">
        <f>G232</f>
        <v>702000</v>
      </c>
      <c r="H231" s="46">
        <f>H232</f>
        <v>0</v>
      </c>
      <c r="I231" s="108">
        <f t="shared" si="167"/>
        <v>702000</v>
      </c>
      <c r="J231" s="46">
        <f t="shared" ref="J231:K231" si="193">J232</f>
        <v>702000</v>
      </c>
      <c r="K231" s="46">
        <f t="shared" si="193"/>
        <v>0</v>
      </c>
      <c r="L231" s="108">
        <f t="shared" si="168"/>
        <v>702000</v>
      </c>
      <c r="M231" s="46">
        <f t="shared" ref="M231:N231" si="194">M232</f>
        <v>702000</v>
      </c>
      <c r="N231" s="46">
        <f t="shared" si="194"/>
        <v>0</v>
      </c>
      <c r="O231" s="111">
        <f t="shared" si="169"/>
        <v>702000</v>
      </c>
    </row>
    <row r="232" spans="1:15" ht="25.5" x14ac:dyDescent="0.2">
      <c r="A232" s="19" t="s">
        <v>25</v>
      </c>
      <c r="B232" s="1" t="s">
        <v>163</v>
      </c>
      <c r="C232" s="20" t="s">
        <v>16</v>
      </c>
      <c r="D232" s="20" t="s">
        <v>30</v>
      </c>
      <c r="E232" s="50" t="s">
        <v>212</v>
      </c>
      <c r="F232" s="20">
        <v>240</v>
      </c>
      <c r="G232" s="46">
        <v>702000</v>
      </c>
      <c r="H232" s="46"/>
      <c r="I232" s="108">
        <f t="shared" si="167"/>
        <v>702000</v>
      </c>
      <c r="J232" s="46">
        <v>702000</v>
      </c>
      <c r="K232" s="46"/>
      <c r="L232" s="108">
        <f t="shared" si="168"/>
        <v>702000</v>
      </c>
      <c r="M232" s="46">
        <v>702000</v>
      </c>
      <c r="N232" s="46"/>
      <c r="O232" s="111">
        <f t="shared" si="169"/>
        <v>702000</v>
      </c>
    </row>
    <row r="233" spans="1:15" x14ac:dyDescent="0.2">
      <c r="A233" s="21" t="s">
        <v>26</v>
      </c>
      <c r="B233" s="1" t="s">
        <v>163</v>
      </c>
      <c r="C233" s="20" t="s">
        <v>16</v>
      </c>
      <c r="D233" s="20" t="s">
        <v>30</v>
      </c>
      <c r="E233" s="50" t="s">
        <v>212</v>
      </c>
      <c r="F233" s="20" t="s">
        <v>60</v>
      </c>
      <c r="G233" s="46">
        <f>G234</f>
        <v>5200</v>
      </c>
      <c r="H233" s="46">
        <f>H234</f>
        <v>0</v>
      </c>
      <c r="I233" s="108">
        <f t="shared" si="167"/>
        <v>5200</v>
      </c>
      <c r="J233" s="46">
        <f>J234</f>
        <v>5200</v>
      </c>
      <c r="K233" s="46">
        <f>K234</f>
        <v>0</v>
      </c>
      <c r="L233" s="108">
        <f t="shared" si="168"/>
        <v>5200</v>
      </c>
      <c r="M233" s="46">
        <f t="shared" ref="M233:N233" si="195">M234</f>
        <v>5200</v>
      </c>
      <c r="N233" s="46">
        <f t="shared" si="195"/>
        <v>0</v>
      </c>
      <c r="O233" s="111">
        <f t="shared" si="169"/>
        <v>5200</v>
      </c>
    </row>
    <row r="234" spans="1:15" x14ac:dyDescent="0.2">
      <c r="A234" s="21" t="s">
        <v>27</v>
      </c>
      <c r="B234" s="1" t="s">
        <v>163</v>
      </c>
      <c r="C234" s="20" t="s">
        <v>16</v>
      </c>
      <c r="D234" s="20" t="s">
        <v>30</v>
      </c>
      <c r="E234" s="50" t="s">
        <v>212</v>
      </c>
      <c r="F234" s="20" t="s">
        <v>61</v>
      </c>
      <c r="G234" s="46">
        <v>5200</v>
      </c>
      <c r="H234" s="46"/>
      <c r="I234" s="108">
        <f t="shared" si="167"/>
        <v>5200</v>
      </c>
      <c r="J234" s="46">
        <v>5200</v>
      </c>
      <c r="K234" s="46"/>
      <c r="L234" s="108">
        <f t="shared" si="168"/>
        <v>5200</v>
      </c>
      <c r="M234" s="46">
        <v>5200</v>
      </c>
      <c r="N234" s="46"/>
      <c r="O234" s="111">
        <f t="shared" si="169"/>
        <v>5200</v>
      </c>
    </row>
    <row r="235" spans="1:15" x14ac:dyDescent="0.2">
      <c r="A235" s="48" t="s">
        <v>106</v>
      </c>
      <c r="B235" s="1" t="s">
        <v>163</v>
      </c>
      <c r="C235" s="20" t="s">
        <v>16</v>
      </c>
      <c r="D235" s="20" t="s">
        <v>30</v>
      </c>
      <c r="E235" s="20" t="s">
        <v>213</v>
      </c>
      <c r="F235" s="20"/>
      <c r="G235" s="46">
        <f>G236</f>
        <v>84000</v>
      </c>
      <c r="H235" s="46">
        <f>H236</f>
        <v>0</v>
      </c>
      <c r="I235" s="108">
        <f t="shared" si="167"/>
        <v>84000</v>
      </c>
      <c r="J235" s="46">
        <f t="shared" ref="J235:K236" si="196">J236</f>
        <v>84000</v>
      </c>
      <c r="K235" s="46">
        <f t="shared" si="196"/>
        <v>0</v>
      </c>
      <c r="L235" s="108">
        <f t="shared" si="168"/>
        <v>84000</v>
      </c>
      <c r="M235" s="46">
        <f t="shared" ref="M235:N236" si="197">M236</f>
        <v>84000</v>
      </c>
      <c r="N235" s="46">
        <f t="shared" si="197"/>
        <v>0</v>
      </c>
      <c r="O235" s="111">
        <f t="shared" si="169"/>
        <v>84000</v>
      </c>
    </row>
    <row r="236" spans="1:15" x14ac:dyDescent="0.2">
      <c r="A236" s="21" t="s">
        <v>26</v>
      </c>
      <c r="B236" s="1" t="s">
        <v>163</v>
      </c>
      <c r="C236" s="20" t="s">
        <v>16</v>
      </c>
      <c r="D236" s="20" t="s">
        <v>30</v>
      </c>
      <c r="E236" s="20" t="s">
        <v>213</v>
      </c>
      <c r="F236" s="20" t="s">
        <v>60</v>
      </c>
      <c r="G236" s="46">
        <f>G237</f>
        <v>84000</v>
      </c>
      <c r="H236" s="46">
        <f>H237</f>
        <v>0</v>
      </c>
      <c r="I236" s="108">
        <f t="shared" si="167"/>
        <v>84000</v>
      </c>
      <c r="J236" s="46">
        <f t="shared" si="196"/>
        <v>84000</v>
      </c>
      <c r="K236" s="46">
        <f t="shared" si="196"/>
        <v>0</v>
      </c>
      <c r="L236" s="108">
        <f t="shared" si="168"/>
        <v>84000</v>
      </c>
      <c r="M236" s="46">
        <f t="shared" si="197"/>
        <v>84000</v>
      </c>
      <c r="N236" s="46">
        <f t="shared" si="197"/>
        <v>0</v>
      </c>
      <c r="O236" s="111">
        <f t="shared" si="169"/>
        <v>84000</v>
      </c>
    </row>
    <row r="237" spans="1:15" x14ac:dyDescent="0.2">
      <c r="A237" s="21" t="s">
        <v>27</v>
      </c>
      <c r="B237" s="1" t="s">
        <v>163</v>
      </c>
      <c r="C237" s="20" t="s">
        <v>16</v>
      </c>
      <c r="D237" s="20" t="s">
        <v>30</v>
      </c>
      <c r="E237" s="20" t="s">
        <v>213</v>
      </c>
      <c r="F237" s="20" t="s">
        <v>61</v>
      </c>
      <c r="G237" s="46">
        <v>84000</v>
      </c>
      <c r="H237" s="46"/>
      <c r="I237" s="108">
        <f t="shared" si="167"/>
        <v>84000</v>
      </c>
      <c r="J237" s="46">
        <v>84000</v>
      </c>
      <c r="K237" s="46"/>
      <c r="L237" s="108">
        <f t="shared" si="168"/>
        <v>84000</v>
      </c>
      <c r="M237" s="46">
        <v>84000</v>
      </c>
      <c r="N237" s="46"/>
      <c r="O237" s="111">
        <f t="shared" si="169"/>
        <v>84000</v>
      </c>
    </row>
    <row r="238" spans="1:15" ht="25.5" x14ac:dyDescent="0.2">
      <c r="A238" s="92" t="s">
        <v>33</v>
      </c>
      <c r="B238" s="1" t="s">
        <v>163</v>
      </c>
      <c r="C238" s="1" t="s">
        <v>16</v>
      </c>
      <c r="D238" s="1" t="s">
        <v>30</v>
      </c>
      <c r="E238" s="1" t="s">
        <v>214</v>
      </c>
      <c r="F238" s="1"/>
      <c r="G238" s="46">
        <f>G239</f>
        <v>5728000</v>
      </c>
      <c r="H238" s="46">
        <f>H239</f>
        <v>0</v>
      </c>
      <c r="I238" s="108">
        <f t="shared" si="167"/>
        <v>5728000</v>
      </c>
      <c r="J238" s="46">
        <f t="shared" ref="J238:K239" si="198">J239</f>
        <v>5728000</v>
      </c>
      <c r="K238" s="46">
        <f t="shared" si="198"/>
        <v>0</v>
      </c>
      <c r="L238" s="108">
        <f t="shared" si="168"/>
        <v>5728000</v>
      </c>
      <c r="M238" s="46">
        <f t="shared" ref="M238:N239" si="199">M239</f>
        <v>5728000</v>
      </c>
      <c r="N238" s="46">
        <f t="shared" si="199"/>
        <v>0</v>
      </c>
      <c r="O238" s="111">
        <f t="shared" si="169"/>
        <v>5728000</v>
      </c>
    </row>
    <row r="239" spans="1:15" ht="25.5" x14ac:dyDescent="0.2">
      <c r="A239" s="21" t="s">
        <v>34</v>
      </c>
      <c r="B239" s="1" t="s">
        <v>163</v>
      </c>
      <c r="C239" s="1" t="s">
        <v>16</v>
      </c>
      <c r="D239" s="1" t="s">
        <v>30</v>
      </c>
      <c r="E239" s="1" t="s">
        <v>214</v>
      </c>
      <c r="F239" s="1" t="s">
        <v>71</v>
      </c>
      <c r="G239" s="46">
        <f>G240</f>
        <v>5728000</v>
      </c>
      <c r="H239" s="46">
        <f>H240</f>
        <v>0</v>
      </c>
      <c r="I239" s="108">
        <f t="shared" si="167"/>
        <v>5728000</v>
      </c>
      <c r="J239" s="46">
        <f t="shared" si="198"/>
        <v>5728000</v>
      </c>
      <c r="K239" s="46">
        <f t="shared" si="198"/>
        <v>0</v>
      </c>
      <c r="L239" s="108">
        <f t="shared" si="168"/>
        <v>5728000</v>
      </c>
      <c r="M239" s="46">
        <f t="shared" si="199"/>
        <v>5728000</v>
      </c>
      <c r="N239" s="46">
        <f t="shared" si="199"/>
        <v>0</v>
      </c>
      <c r="O239" s="111">
        <f t="shared" si="169"/>
        <v>5728000</v>
      </c>
    </row>
    <row r="240" spans="1:15" x14ac:dyDescent="0.2">
      <c r="A240" s="21" t="s">
        <v>35</v>
      </c>
      <c r="B240" s="1" t="s">
        <v>163</v>
      </c>
      <c r="C240" s="1" t="s">
        <v>16</v>
      </c>
      <c r="D240" s="1" t="s">
        <v>30</v>
      </c>
      <c r="E240" s="1" t="s">
        <v>214</v>
      </c>
      <c r="F240" s="1" t="s">
        <v>107</v>
      </c>
      <c r="G240" s="46">
        <v>5728000</v>
      </c>
      <c r="H240" s="46"/>
      <c r="I240" s="108">
        <f t="shared" si="167"/>
        <v>5728000</v>
      </c>
      <c r="J240" s="46">
        <v>5728000</v>
      </c>
      <c r="K240" s="46"/>
      <c r="L240" s="108">
        <f t="shared" si="168"/>
        <v>5728000</v>
      </c>
      <c r="M240" s="46">
        <v>5728000</v>
      </c>
      <c r="N240" s="46"/>
      <c r="O240" s="111">
        <f t="shared" si="169"/>
        <v>5728000</v>
      </c>
    </row>
    <row r="241" spans="1:15" ht="25.5" x14ac:dyDescent="0.2">
      <c r="A241" s="58" t="s">
        <v>104</v>
      </c>
      <c r="B241" s="1" t="s">
        <v>163</v>
      </c>
      <c r="C241" s="1" t="s">
        <v>16</v>
      </c>
      <c r="D241" s="1" t="s">
        <v>30</v>
      </c>
      <c r="E241" s="1" t="s">
        <v>198</v>
      </c>
      <c r="F241" s="1"/>
      <c r="G241" s="46">
        <f>G242</f>
        <v>2600500</v>
      </c>
      <c r="H241" s="46">
        <f>H242</f>
        <v>431962</v>
      </c>
      <c r="I241" s="108">
        <f t="shared" si="167"/>
        <v>3032462</v>
      </c>
      <c r="J241" s="46">
        <f t="shared" ref="J241:K242" si="200">J242</f>
        <v>2600500</v>
      </c>
      <c r="K241" s="46">
        <f t="shared" si="200"/>
        <v>0</v>
      </c>
      <c r="L241" s="108">
        <f t="shared" si="168"/>
        <v>2600500</v>
      </c>
      <c r="M241" s="46">
        <f t="shared" ref="M241:N242" si="201">M242</f>
        <v>2600500</v>
      </c>
      <c r="N241" s="46">
        <f t="shared" si="201"/>
        <v>0</v>
      </c>
      <c r="O241" s="111">
        <f t="shared" si="169"/>
        <v>2600500</v>
      </c>
    </row>
    <row r="242" spans="1:15" ht="25.5" x14ac:dyDescent="0.2">
      <c r="A242" s="31" t="s">
        <v>24</v>
      </c>
      <c r="B242" s="1" t="s">
        <v>163</v>
      </c>
      <c r="C242" s="1" t="s">
        <v>16</v>
      </c>
      <c r="D242" s="1" t="s">
        <v>30</v>
      </c>
      <c r="E242" s="1" t="s">
        <v>198</v>
      </c>
      <c r="F242" s="1">
        <v>200</v>
      </c>
      <c r="G242" s="46">
        <f>G243</f>
        <v>2600500</v>
      </c>
      <c r="H242" s="46">
        <f>H243</f>
        <v>431962</v>
      </c>
      <c r="I242" s="108">
        <f t="shared" si="167"/>
        <v>3032462</v>
      </c>
      <c r="J242" s="46">
        <f t="shared" si="200"/>
        <v>2600500</v>
      </c>
      <c r="K242" s="46">
        <f t="shared" si="200"/>
        <v>0</v>
      </c>
      <c r="L242" s="108">
        <f t="shared" si="168"/>
        <v>2600500</v>
      </c>
      <c r="M242" s="46">
        <f t="shared" si="201"/>
        <v>2600500</v>
      </c>
      <c r="N242" s="46">
        <f t="shared" si="201"/>
        <v>0</v>
      </c>
      <c r="O242" s="111">
        <f t="shared" si="169"/>
        <v>2600500</v>
      </c>
    </row>
    <row r="243" spans="1:15" ht="25.5" x14ac:dyDescent="0.2">
      <c r="A243" s="31" t="s">
        <v>25</v>
      </c>
      <c r="B243" s="1" t="s">
        <v>163</v>
      </c>
      <c r="C243" s="1" t="s">
        <v>16</v>
      </c>
      <c r="D243" s="1" t="s">
        <v>30</v>
      </c>
      <c r="E243" s="1" t="s">
        <v>198</v>
      </c>
      <c r="F243" s="1">
        <v>240</v>
      </c>
      <c r="G243" s="46">
        <v>2600500</v>
      </c>
      <c r="H243" s="46">
        <v>431962</v>
      </c>
      <c r="I243" s="108">
        <f t="shared" si="167"/>
        <v>3032462</v>
      </c>
      <c r="J243" s="46">
        <v>2600500</v>
      </c>
      <c r="K243" s="46"/>
      <c r="L243" s="108">
        <f t="shared" si="168"/>
        <v>2600500</v>
      </c>
      <c r="M243" s="46">
        <v>2600500</v>
      </c>
      <c r="N243" s="47"/>
      <c r="O243" s="111">
        <f t="shared" si="169"/>
        <v>2600500</v>
      </c>
    </row>
    <row r="244" spans="1:15" ht="38.25" x14ac:dyDescent="0.2">
      <c r="A244" s="58" t="s">
        <v>274</v>
      </c>
      <c r="B244" s="1" t="s">
        <v>163</v>
      </c>
      <c r="C244" s="1" t="s">
        <v>16</v>
      </c>
      <c r="D244" s="1" t="s">
        <v>30</v>
      </c>
      <c r="E244" s="1" t="s">
        <v>259</v>
      </c>
      <c r="F244" s="1"/>
      <c r="G244" s="46">
        <f>G245</f>
        <v>10000</v>
      </c>
      <c r="H244" s="46">
        <f>H245</f>
        <v>0</v>
      </c>
      <c r="I244" s="108">
        <f t="shared" si="167"/>
        <v>10000</v>
      </c>
      <c r="J244" s="46">
        <f t="shared" ref="J244:K245" si="202">J245</f>
        <v>10000</v>
      </c>
      <c r="K244" s="46">
        <f t="shared" si="202"/>
        <v>0</v>
      </c>
      <c r="L244" s="108">
        <f t="shared" si="168"/>
        <v>10000</v>
      </c>
      <c r="M244" s="46">
        <f t="shared" ref="M244:N245" si="203">M245</f>
        <v>10000</v>
      </c>
      <c r="N244" s="46">
        <f t="shared" si="203"/>
        <v>0</v>
      </c>
      <c r="O244" s="111">
        <f t="shared" si="169"/>
        <v>10000</v>
      </c>
    </row>
    <row r="245" spans="1:15" ht="25.5" x14ac:dyDescent="0.2">
      <c r="A245" s="31" t="s">
        <v>24</v>
      </c>
      <c r="B245" s="1" t="s">
        <v>163</v>
      </c>
      <c r="C245" s="1" t="s">
        <v>16</v>
      </c>
      <c r="D245" s="1" t="s">
        <v>30</v>
      </c>
      <c r="E245" s="1" t="s">
        <v>259</v>
      </c>
      <c r="F245" s="1">
        <v>200</v>
      </c>
      <c r="G245" s="46">
        <f>G246</f>
        <v>10000</v>
      </c>
      <c r="H245" s="46">
        <f>H246</f>
        <v>0</v>
      </c>
      <c r="I245" s="108">
        <f t="shared" si="167"/>
        <v>10000</v>
      </c>
      <c r="J245" s="46">
        <f t="shared" si="202"/>
        <v>10000</v>
      </c>
      <c r="K245" s="46">
        <f t="shared" si="202"/>
        <v>0</v>
      </c>
      <c r="L245" s="108">
        <f t="shared" si="168"/>
        <v>10000</v>
      </c>
      <c r="M245" s="46">
        <f t="shared" si="203"/>
        <v>10000</v>
      </c>
      <c r="N245" s="46">
        <f t="shared" si="203"/>
        <v>0</v>
      </c>
      <c r="O245" s="111">
        <f t="shared" si="169"/>
        <v>10000</v>
      </c>
    </row>
    <row r="246" spans="1:15" s="30" customFormat="1" ht="25.5" x14ac:dyDescent="0.2">
      <c r="A246" s="31" t="s">
        <v>25</v>
      </c>
      <c r="B246" s="1" t="s">
        <v>163</v>
      </c>
      <c r="C246" s="1" t="s">
        <v>16</v>
      </c>
      <c r="D246" s="1" t="s">
        <v>30</v>
      </c>
      <c r="E246" s="1" t="s">
        <v>259</v>
      </c>
      <c r="F246" s="1">
        <v>240</v>
      </c>
      <c r="G246" s="46">
        <v>10000</v>
      </c>
      <c r="H246" s="46"/>
      <c r="I246" s="108">
        <f t="shared" si="167"/>
        <v>10000</v>
      </c>
      <c r="J246" s="46">
        <v>10000</v>
      </c>
      <c r="K246" s="46"/>
      <c r="L246" s="108">
        <f t="shared" si="168"/>
        <v>10000</v>
      </c>
      <c r="M246" s="46">
        <v>10000</v>
      </c>
      <c r="N246" s="46"/>
      <c r="O246" s="111">
        <f t="shared" si="169"/>
        <v>10000</v>
      </c>
    </row>
    <row r="247" spans="1:15" s="30" customFormat="1" x14ac:dyDescent="0.2">
      <c r="A247" s="93" t="s">
        <v>151</v>
      </c>
      <c r="B247" s="41" t="s">
        <v>163</v>
      </c>
      <c r="C247" s="41" t="s">
        <v>36</v>
      </c>
      <c r="D247" s="41"/>
      <c r="E247" s="41"/>
      <c r="F247" s="41"/>
      <c r="G247" s="44">
        <f>G248</f>
        <v>1119810</v>
      </c>
      <c r="H247" s="44">
        <f>H248</f>
        <v>0</v>
      </c>
      <c r="I247" s="107">
        <f t="shared" si="167"/>
        <v>1119810</v>
      </c>
      <c r="J247" s="44">
        <f t="shared" ref="J247:K248" si="204">J248</f>
        <v>1248705</v>
      </c>
      <c r="K247" s="44">
        <f t="shared" si="204"/>
        <v>0</v>
      </c>
      <c r="L247" s="107">
        <f t="shared" si="168"/>
        <v>1248705</v>
      </c>
      <c r="M247" s="44">
        <f t="shared" ref="M247:N248" si="205">M248</f>
        <v>1588844</v>
      </c>
      <c r="N247" s="44">
        <f t="shared" si="205"/>
        <v>0</v>
      </c>
      <c r="O247" s="110">
        <f t="shared" si="169"/>
        <v>1588844</v>
      </c>
    </row>
    <row r="248" spans="1:15" s="30" customFormat="1" ht="13.5" x14ac:dyDescent="0.2">
      <c r="A248" s="131" t="s">
        <v>150</v>
      </c>
      <c r="B248" s="113" t="s">
        <v>163</v>
      </c>
      <c r="C248" s="113" t="s">
        <v>36</v>
      </c>
      <c r="D248" s="113" t="s">
        <v>37</v>
      </c>
      <c r="E248" s="113"/>
      <c r="F248" s="113"/>
      <c r="G248" s="117">
        <f>G249</f>
        <v>1119810</v>
      </c>
      <c r="H248" s="117">
        <f>H249</f>
        <v>0</v>
      </c>
      <c r="I248" s="142">
        <f t="shared" si="167"/>
        <v>1119810</v>
      </c>
      <c r="J248" s="117">
        <f t="shared" si="204"/>
        <v>1248705</v>
      </c>
      <c r="K248" s="117">
        <f t="shared" si="204"/>
        <v>0</v>
      </c>
      <c r="L248" s="142">
        <f t="shared" si="168"/>
        <v>1248705</v>
      </c>
      <c r="M248" s="117">
        <f t="shared" si="205"/>
        <v>1588844</v>
      </c>
      <c r="N248" s="117">
        <f t="shared" si="205"/>
        <v>0</v>
      </c>
      <c r="O248" s="143">
        <f t="shared" si="169"/>
        <v>1588844</v>
      </c>
    </row>
    <row r="249" spans="1:15" s="30" customFormat="1" ht="25.5" x14ac:dyDescent="0.2">
      <c r="A249" s="83" t="s">
        <v>168</v>
      </c>
      <c r="B249" s="1" t="s">
        <v>163</v>
      </c>
      <c r="C249" s="1" t="s">
        <v>36</v>
      </c>
      <c r="D249" s="1" t="s">
        <v>37</v>
      </c>
      <c r="E249" s="1" t="s">
        <v>215</v>
      </c>
      <c r="F249" s="1"/>
      <c r="G249" s="46">
        <f>G250+G252</f>
        <v>1119810</v>
      </c>
      <c r="H249" s="46">
        <f>H250+H252</f>
        <v>0</v>
      </c>
      <c r="I249" s="108">
        <f t="shared" si="167"/>
        <v>1119810</v>
      </c>
      <c r="J249" s="46">
        <f>J250+J252</f>
        <v>1248705</v>
      </c>
      <c r="K249" s="46">
        <f>K250+K252</f>
        <v>0</v>
      </c>
      <c r="L249" s="108">
        <f t="shared" si="168"/>
        <v>1248705</v>
      </c>
      <c r="M249" s="46">
        <f>M250+M252</f>
        <v>1588844</v>
      </c>
      <c r="N249" s="46">
        <f>N250+N252</f>
        <v>0</v>
      </c>
      <c r="O249" s="111">
        <f t="shared" si="169"/>
        <v>1588844</v>
      </c>
    </row>
    <row r="250" spans="1:15" s="30" customFormat="1" ht="51" x14ac:dyDescent="0.2">
      <c r="A250" s="21" t="s">
        <v>19</v>
      </c>
      <c r="B250" s="1" t="s">
        <v>163</v>
      </c>
      <c r="C250" s="1" t="s">
        <v>36</v>
      </c>
      <c r="D250" s="1" t="s">
        <v>37</v>
      </c>
      <c r="E250" s="1" t="s">
        <v>215</v>
      </c>
      <c r="F250" s="1" t="s">
        <v>22</v>
      </c>
      <c r="G250" s="46">
        <f>G251</f>
        <v>846602</v>
      </c>
      <c r="H250" s="46">
        <f>H251</f>
        <v>0</v>
      </c>
      <c r="I250" s="108">
        <f t="shared" si="167"/>
        <v>846602</v>
      </c>
      <c r="J250" s="46">
        <f t="shared" ref="J250:K250" si="206">J251</f>
        <v>846602</v>
      </c>
      <c r="K250" s="46">
        <f t="shared" si="206"/>
        <v>0</v>
      </c>
      <c r="L250" s="108">
        <f t="shared" si="168"/>
        <v>846602</v>
      </c>
      <c r="M250" s="46">
        <f t="shared" ref="M250:N250" si="207">M251</f>
        <v>846602</v>
      </c>
      <c r="N250" s="46">
        <f t="shared" si="207"/>
        <v>0</v>
      </c>
      <c r="O250" s="111">
        <f t="shared" si="169"/>
        <v>846602</v>
      </c>
    </row>
    <row r="251" spans="1:15" s="30" customFormat="1" ht="25.5" x14ac:dyDescent="0.2">
      <c r="A251" s="21" t="s">
        <v>20</v>
      </c>
      <c r="B251" s="1" t="s">
        <v>163</v>
      </c>
      <c r="C251" s="1" t="s">
        <v>36</v>
      </c>
      <c r="D251" s="1" t="s">
        <v>37</v>
      </c>
      <c r="E251" s="1" t="s">
        <v>215</v>
      </c>
      <c r="F251" s="1" t="s">
        <v>23</v>
      </c>
      <c r="G251" s="46">
        <v>846602</v>
      </c>
      <c r="H251" s="46"/>
      <c r="I251" s="108">
        <f t="shared" si="167"/>
        <v>846602</v>
      </c>
      <c r="J251" s="46">
        <v>846602</v>
      </c>
      <c r="K251" s="46"/>
      <c r="L251" s="108">
        <f t="shared" si="168"/>
        <v>846602</v>
      </c>
      <c r="M251" s="46">
        <v>846602</v>
      </c>
      <c r="N251" s="49"/>
      <c r="O251" s="111">
        <f t="shared" si="169"/>
        <v>846602</v>
      </c>
    </row>
    <row r="252" spans="1:15" ht="25.5" x14ac:dyDescent="0.2">
      <c r="A252" s="21" t="s">
        <v>24</v>
      </c>
      <c r="B252" s="1" t="s">
        <v>163</v>
      </c>
      <c r="C252" s="1" t="s">
        <v>36</v>
      </c>
      <c r="D252" s="1" t="s">
        <v>37</v>
      </c>
      <c r="E252" s="1" t="s">
        <v>215</v>
      </c>
      <c r="F252" s="1" t="s">
        <v>44</v>
      </c>
      <c r="G252" s="46">
        <f>G253</f>
        <v>273208</v>
      </c>
      <c r="H252" s="46">
        <f>H253</f>
        <v>0</v>
      </c>
      <c r="I252" s="108">
        <f t="shared" si="167"/>
        <v>273208</v>
      </c>
      <c r="J252" s="46">
        <f t="shared" ref="J252:K252" si="208">J253</f>
        <v>402103</v>
      </c>
      <c r="K252" s="46">
        <f t="shared" si="208"/>
        <v>0</v>
      </c>
      <c r="L252" s="108">
        <f t="shared" si="168"/>
        <v>402103</v>
      </c>
      <c r="M252" s="46">
        <f t="shared" ref="M252:N252" si="209">M253</f>
        <v>742242</v>
      </c>
      <c r="N252" s="46">
        <f t="shared" si="209"/>
        <v>0</v>
      </c>
      <c r="O252" s="111">
        <f t="shared" si="169"/>
        <v>742242</v>
      </c>
    </row>
    <row r="253" spans="1:15" ht="25.5" x14ac:dyDescent="0.2">
      <c r="A253" s="21" t="s">
        <v>25</v>
      </c>
      <c r="B253" s="1" t="s">
        <v>163</v>
      </c>
      <c r="C253" s="1" t="s">
        <v>36</v>
      </c>
      <c r="D253" s="1" t="s">
        <v>37</v>
      </c>
      <c r="E253" s="1" t="s">
        <v>215</v>
      </c>
      <c r="F253" s="1" t="s">
        <v>45</v>
      </c>
      <c r="G253" s="46">
        <v>273208</v>
      </c>
      <c r="H253" s="46"/>
      <c r="I253" s="108">
        <f t="shared" si="167"/>
        <v>273208</v>
      </c>
      <c r="J253" s="46">
        <v>402103</v>
      </c>
      <c r="K253" s="46"/>
      <c r="L253" s="108">
        <f t="shared" si="168"/>
        <v>402103</v>
      </c>
      <c r="M253" s="46">
        <v>742242</v>
      </c>
      <c r="N253" s="46"/>
      <c r="O253" s="111">
        <f t="shared" si="169"/>
        <v>742242</v>
      </c>
    </row>
    <row r="254" spans="1:15" x14ac:dyDescent="0.2">
      <c r="A254" s="40" t="s">
        <v>38</v>
      </c>
      <c r="B254" s="41" t="s">
        <v>163</v>
      </c>
      <c r="C254" s="41" t="s">
        <v>37</v>
      </c>
      <c r="D254" s="41"/>
      <c r="E254" s="41"/>
      <c r="F254" s="41"/>
      <c r="G254" s="44">
        <f>G255</f>
        <v>7663400</v>
      </c>
      <c r="H254" s="44">
        <f>H255</f>
        <v>0</v>
      </c>
      <c r="I254" s="107">
        <f t="shared" si="167"/>
        <v>7663400</v>
      </c>
      <c r="J254" s="44">
        <f t="shared" ref="J254:K254" si="210">J255</f>
        <v>7663400</v>
      </c>
      <c r="K254" s="44">
        <f t="shared" si="210"/>
        <v>0</v>
      </c>
      <c r="L254" s="107">
        <f t="shared" si="168"/>
        <v>7663400</v>
      </c>
      <c r="M254" s="44">
        <f t="shared" ref="M254:N254" si="211">M255</f>
        <v>7663400</v>
      </c>
      <c r="N254" s="44">
        <f t="shared" si="211"/>
        <v>0</v>
      </c>
      <c r="O254" s="110">
        <f t="shared" si="169"/>
        <v>7663400</v>
      </c>
    </row>
    <row r="255" spans="1:15" ht="27" x14ac:dyDescent="0.2">
      <c r="A255" s="125" t="s">
        <v>152</v>
      </c>
      <c r="B255" s="113" t="s">
        <v>163</v>
      </c>
      <c r="C255" s="113" t="s">
        <v>37</v>
      </c>
      <c r="D255" s="113" t="s">
        <v>75</v>
      </c>
      <c r="E255" s="113"/>
      <c r="F255" s="113"/>
      <c r="G255" s="117">
        <f>G256+G261+G264</f>
        <v>7663400</v>
      </c>
      <c r="H255" s="117">
        <f>H256+H261+H264</f>
        <v>0</v>
      </c>
      <c r="I255" s="142">
        <f t="shared" si="167"/>
        <v>7663400</v>
      </c>
      <c r="J255" s="117">
        <f>J256+J261+J264</f>
        <v>7663400</v>
      </c>
      <c r="K255" s="117">
        <f>K256+K261+K264</f>
        <v>0</v>
      </c>
      <c r="L255" s="142">
        <f t="shared" si="168"/>
        <v>7663400</v>
      </c>
      <c r="M255" s="117">
        <f>M256+M261+M264</f>
        <v>7663400</v>
      </c>
      <c r="N255" s="117">
        <f>N256+N261+N264</f>
        <v>0</v>
      </c>
      <c r="O255" s="143">
        <f t="shared" si="169"/>
        <v>7663400</v>
      </c>
    </row>
    <row r="256" spans="1:15" x14ac:dyDescent="0.2">
      <c r="A256" s="48" t="s">
        <v>108</v>
      </c>
      <c r="B256" s="1" t="s">
        <v>163</v>
      </c>
      <c r="C256" s="1" t="s">
        <v>37</v>
      </c>
      <c r="D256" s="1" t="s">
        <v>75</v>
      </c>
      <c r="E256" s="1" t="s">
        <v>216</v>
      </c>
      <c r="F256" s="1"/>
      <c r="G256" s="46">
        <f>G257+G259</f>
        <v>6215800</v>
      </c>
      <c r="H256" s="46">
        <f>H257+H259</f>
        <v>0</v>
      </c>
      <c r="I256" s="108">
        <f t="shared" si="167"/>
        <v>6215800</v>
      </c>
      <c r="J256" s="46">
        <f t="shared" ref="J256:K256" si="212">J257+J259</f>
        <v>6215800</v>
      </c>
      <c r="K256" s="46">
        <f t="shared" si="212"/>
        <v>0</v>
      </c>
      <c r="L256" s="108">
        <f t="shared" si="168"/>
        <v>6215800</v>
      </c>
      <c r="M256" s="46">
        <f t="shared" ref="M256:N256" si="213">M257+M259</f>
        <v>6215800</v>
      </c>
      <c r="N256" s="46">
        <f t="shared" si="213"/>
        <v>0</v>
      </c>
      <c r="O256" s="111">
        <f t="shared" si="169"/>
        <v>6215800</v>
      </c>
    </row>
    <row r="257" spans="1:15" ht="51" x14ac:dyDescent="0.2">
      <c r="A257" s="21" t="s">
        <v>19</v>
      </c>
      <c r="B257" s="1" t="s">
        <v>163</v>
      </c>
      <c r="C257" s="1" t="s">
        <v>37</v>
      </c>
      <c r="D257" s="1" t="s">
        <v>75</v>
      </c>
      <c r="E257" s="1" t="s">
        <v>216</v>
      </c>
      <c r="F257" s="1">
        <v>100</v>
      </c>
      <c r="G257" s="46">
        <f>G258</f>
        <v>5027500</v>
      </c>
      <c r="H257" s="46">
        <f>H258</f>
        <v>0</v>
      </c>
      <c r="I257" s="108">
        <f t="shared" si="167"/>
        <v>5027500</v>
      </c>
      <c r="J257" s="46">
        <f t="shared" ref="J257:K257" si="214">J258</f>
        <v>5027500</v>
      </c>
      <c r="K257" s="46">
        <f t="shared" si="214"/>
        <v>0</v>
      </c>
      <c r="L257" s="108">
        <f t="shared" si="168"/>
        <v>5027500</v>
      </c>
      <c r="M257" s="46">
        <f t="shared" ref="M257:N257" si="215">M258</f>
        <v>5027500</v>
      </c>
      <c r="N257" s="46">
        <f t="shared" si="215"/>
        <v>0</v>
      </c>
      <c r="O257" s="111">
        <f t="shared" si="169"/>
        <v>5027500</v>
      </c>
    </row>
    <row r="258" spans="1:15" x14ac:dyDescent="0.2">
      <c r="A258" s="21" t="s">
        <v>40</v>
      </c>
      <c r="B258" s="1" t="s">
        <v>163</v>
      </c>
      <c r="C258" s="1" t="s">
        <v>37</v>
      </c>
      <c r="D258" s="1" t="s">
        <v>75</v>
      </c>
      <c r="E258" s="1" t="s">
        <v>216</v>
      </c>
      <c r="F258" s="1">
        <v>110</v>
      </c>
      <c r="G258" s="46">
        <v>5027500</v>
      </c>
      <c r="H258" s="91"/>
      <c r="I258" s="108">
        <f t="shared" si="167"/>
        <v>5027500</v>
      </c>
      <c r="J258" s="46">
        <v>5027500</v>
      </c>
      <c r="K258" s="91"/>
      <c r="L258" s="108">
        <f t="shared" si="168"/>
        <v>5027500</v>
      </c>
      <c r="M258" s="46">
        <v>5027500</v>
      </c>
      <c r="N258" s="91"/>
      <c r="O258" s="111">
        <f t="shared" si="169"/>
        <v>5027500</v>
      </c>
    </row>
    <row r="259" spans="1:15" ht="25.5" x14ac:dyDescent="0.2">
      <c r="A259" s="19" t="s">
        <v>24</v>
      </c>
      <c r="B259" s="1" t="s">
        <v>163</v>
      </c>
      <c r="C259" s="20" t="s">
        <v>37</v>
      </c>
      <c r="D259" s="1" t="s">
        <v>75</v>
      </c>
      <c r="E259" s="1" t="s">
        <v>216</v>
      </c>
      <c r="F259" s="20">
        <v>200</v>
      </c>
      <c r="G259" s="46">
        <f>G260</f>
        <v>1188300</v>
      </c>
      <c r="H259" s="46">
        <f>H260</f>
        <v>0</v>
      </c>
      <c r="I259" s="108">
        <f t="shared" si="167"/>
        <v>1188300</v>
      </c>
      <c r="J259" s="46">
        <f t="shared" ref="J259:K259" si="216">J260</f>
        <v>1188300</v>
      </c>
      <c r="K259" s="46">
        <f t="shared" si="216"/>
        <v>0</v>
      </c>
      <c r="L259" s="108">
        <f t="shared" si="168"/>
        <v>1188300</v>
      </c>
      <c r="M259" s="46">
        <f t="shared" ref="M259:N259" si="217">M260</f>
        <v>1188300</v>
      </c>
      <c r="N259" s="46">
        <f t="shared" si="217"/>
        <v>0</v>
      </c>
      <c r="O259" s="111">
        <f t="shared" si="169"/>
        <v>1188300</v>
      </c>
    </row>
    <row r="260" spans="1:15" s="29" customFormat="1" ht="25.5" x14ac:dyDescent="0.2">
      <c r="A260" s="19" t="s">
        <v>25</v>
      </c>
      <c r="B260" s="1" t="s">
        <v>163</v>
      </c>
      <c r="C260" s="20" t="s">
        <v>37</v>
      </c>
      <c r="D260" s="1" t="s">
        <v>75</v>
      </c>
      <c r="E260" s="1" t="s">
        <v>216</v>
      </c>
      <c r="F260" s="20">
        <v>240</v>
      </c>
      <c r="G260" s="46">
        <v>1188300</v>
      </c>
      <c r="H260" s="91"/>
      <c r="I260" s="108">
        <f t="shared" si="167"/>
        <v>1188300</v>
      </c>
      <c r="J260" s="46">
        <v>1188300</v>
      </c>
      <c r="K260" s="91"/>
      <c r="L260" s="108">
        <f t="shared" si="168"/>
        <v>1188300</v>
      </c>
      <c r="M260" s="46">
        <v>1188300</v>
      </c>
      <c r="N260" s="91"/>
      <c r="O260" s="111">
        <f t="shared" si="169"/>
        <v>1188300</v>
      </c>
    </row>
    <row r="261" spans="1:15" s="29" customFormat="1" x14ac:dyDescent="0.2">
      <c r="A261" s="68" t="s">
        <v>147</v>
      </c>
      <c r="B261" s="1" t="s">
        <v>163</v>
      </c>
      <c r="C261" s="69" t="s">
        <v>37</v>
      </c>
      <c r="D261" s="69" t="s">
        <v>75</v>
      </c>
      <c r="E261" s="69" t="s">
        <v>217</v>
      </c>
      <c r="F261" s="70"/>
      <c r="G261" s="46">
        <f>G262</f>
        <v>400000</v>
      </c>
      <c r="H261" s="46">
        <f>H262</f>
        <v>0</v>
      </c>
      <c r="I261" s="108">
        <f t="shared" si="167"/>
        <v>400000</v>
      </c>
      <c r="J261" s="46">
        <f t="shared" ref="J261:K262" si="218">J262</f>
        <v>400000</v>
      </c>
      <c r="K261" s="46">
        <f t="shared" si="218"/>
        <v>0</v>
      </c>
      <c r="L261" s="108">
        <f t="shared" si="168"/>
        <v>400000</v>
      </c>
      <c r="M261" s="46">
        <f t="shared" ref="M261:N262" si="219">M262</f>
        <v>400000</v>
      </c>
      <c r="N261" s="46">
        <f t="shared" si="219"/>
        <v>0</v>
      </c>
      <c r="O261" s="111">
        <f t="shared" si="169"/>
        <v>400000</v>
      </c>
    </row>
    <row r="262" spans="1:15" ht="25.5" x14ac:dyDescent="0.2">
      <c r="A262" s="68" t="s">
        <v>24</v>
      </c>
      <c r="B262" s="1" t="s">
        <v>163</v>
      </c>
      <c r="C262" s="69" t="s">
        <v>37</v>
      </c>
      <c r="D262" s="69" t="s">
        <v>75</v>
      </c>
      <c r="E262" s="69" t="s">
        <v>217</v>
      </c>
      <c r="F262" s="69">
        <v>200</v>
      </c>
      <c r="G262" s="46">
        <f>G263</f>
        <v>400000</v>
      </c>
      <c r="H262" s="46">
        <f>H263</f>
        <v>0</v>
      </c>
      <c r="I262" s="108">
        <f t="shared" si="167"/>
        <v>400000</v>
      </c>
      <c r="J262" s="46">
        <f t="shared" si="218"/>
        <v>400000</v>
      </c>
      <c r="K262" s="46">
        <f t="shared" si="218"/>
        <v>0</v>
      </c>
      <c r="L262" s="108">
        <f t="shared" si="168"/>
        <v>400000</v>
      </c>
      <c r="M262" s="46">
        <f t="shared" si="219"/>
        <v>400000</v>
      </c>
      <c r="N262" s="46">
        <f t="shared" si="219"/>
        <v>0</v>
      </c>
      <c r="O262" s="111">
        <f t="shared" si="169"/>
        <v>400000</v>
      </c>
    </row>
    <row r="263" spans="1:15" ht="25.5" x14ac:dyDescent="0.2">
      <c r="A263" s="68" t="s">
        <v>25</v>
      </c>
      <c r="B263" s="1" t="s">
        <v>163</v>
      </c>
      <c r="C263" s="69" t="s">
        <v>37</v>
      </c>
      <c r="D263" s="69" t="s">
        <v>75</v>
      </c>
      <c r="E263" s="69" t="s">
        <v>217</v>
      </c>
      <c r="F263" s="69">
        <v>240</v>
      </c>
      <c r="G263" s="46">
        <v>400000</v>
      </c>
      <c r="H263" s="46"/>
      <c r="I263" s="108">
        <f t="shared" si="167"/>
        <v>400000</v>
      </c>
      <c r="J263" s="46">
        <v>400000</v>
      </c>
      <c r="K263" s="46"/>
      <c r="L263" s="108">
        <f t="shared" si="168"/>
        <v>400000</v>
      </c>
      <c r="M263" s="46">
        <v>400000</v>
      </c>
      <c r="N263" s="46"/>
      <c r="O263" s="111">
        <f t="shared" si="169"/>
        <v>400000</v>
      </c>
    </row>
    <row r="264" spans="1:15" ht="25.5" x14ac:dyDescent="0.2">
      <c r="A264" s="21" t="s">
        <v>128</v>
      </c>
      <c r="B264" s="1" t="s">
        <v>163</v>
      </c>
      <c r="C264" s="1" t="s">
        <v>37</v>
      </c>
      <c r="D264" s="1" t="s">
        <v>75</v>
      </c>
      <c r="E264" s="1" t="s">
        <v>218</v>
      </c>
      <c r="F264" s="1"/>
      <c r="G264" s="46">
        <f>G265</f>
        <v>1047600</v>
      </c>
      <c r="H264" s="46">
        <f>H265</f>
        <v>0</v>
      </c>
      <c r="I264" s="108">
        <f t="shared" si="167"/>
        <v>1047600</v>
      </c>
      <c r="J264" s="46">
        <f t="shared" ref="J264:K265" si="220">J265</f>
        <v>1047600</v>
      </c>
      <c r="K264" s="46">
        <f t="shared" si="220"/>
        <v>0</v>
      </c>
      <c r="L264" s="108">
        <f t="shared" si="168"/>
        <v>1047600</v>
      </c>
      <c r="M264" s="46">
        <f t="shared" ref="M264:N265" si="221">M265</f>
        <v>1047600</v>
      </c>
      <c r="N264" s="46">
        <f t="shared" si="221"/>
        <v>0</v>
      </c>
      <c r="O264" s="111">
        <f t="shared" si="169"/>
        <v>1047600</v>
      </c>
    </row>
    <row r="265" spans="1:15" ht="25.5" x14ac:dyDescent="0.2">
      <c r="A265" s="19" t="s">
        <v>24</v>
      </c>
      <c r="B265" s="1" t="s">
        <v>163</v>
      </c>
      <c r="C265" s="1" t="s">
        <v>37</v>
      </c>
      <c r="D265" s="1" t="s">
        <v>75</v>
      </c>
      <c r="E265" s="1" t="s">
        <v>218</v>
      </c>
      <c r="F265" s="1" t="s">
        <v>44</v>
      </c>
      <c r="G265" s="46">
        <f>G266</f>
        <v>1047600</v>
      </c>
      <c r="H265" s="46">
        <f>H266</f>
        <v>0</v>
      </c>
      <c r="I265" s="108">
        <f t="shared" si="167"/>
        <v>1047600</v>
      </c>
      <c r="J265" s="46">
        <f t="shared" si="220"/>
        <v>1047600</v>
      </c>
      <c r="K265" s="46">
        <f t="shared" si="220"/>
        <v>0</v>
      </c>
      <c r="L265" s="108">
        <f t="shared" si="168"/>
        <v>1047600</v>
      </c>
      <c r="M265" s="46">
        <f t="shared" si="221"/>
        <v>1047600</v>
      </c>
      <c r="N265" s="46">
        <f t="shared" si="221"/>
        <v>0</v>
      </c>
      <c r="O265" s="111">
        <f t="shared" si="169"/>
        <v>1047600</v>
      </c>
    </row>
    <row r="266" spans="1:15" ht="25.5" x14ac:dyDescent="0.2">
      <c r="A266" s="19" t="s">
        <v>25</v>
      </c>
      <c r="B266" s="1" t="s">
        <v>163</v>
      </c>
      <c r="C266" s="1" t="s">
        <v>37</v>
      </c>
      <c r="D266" s="1" t="s">
        <v>75</v>
      </c>
      <c r="E266" s="1" t="s">
        <v>218</v>
      </c>
      <c r="F266" s="1" t="s">
        <v>45</v>
      </c>
      <c r="G266" s="46">
        <v>1047600</v>
      </c>
      <c r="H266" s="46"/>
      <c r="I266" s="108">
        <f t="shared" si="167"/>
        <v>1047600</v>
      </c>
      <c r="J266" s="46">
        <v>1047600</v>
      </c>
      <c r="K266" s="46"/>
      <c r="L266" s="108">
        <f t="shared" si="168"/>
        <v>1047600</v>
      </c>
      <c r="M266" s="46">
        <v>1047600</v>
      </c>
      <c r="N266" s="46"/>
      <c r="O266" s="111">
        <f t="shared" si="169"/>
        <v>1047600</v>
      </c>
    </row>
    <row r="267" spans="1:15" x14ac:dyDescent="0.2">
      <c r="A267" s="40" t="s">
        <v>41</v>
      </c>
      <c r="B267" s="41" t="s">
        <v>163</v>
      </c>
      <c r="C267" s="43" t="s">
        <v>18</v>
      </c>
      <c r="D267" s="1"/>
      <c r="E267" s="1"/>
      <c r="F267" s="1"/>
      <c r="G267" s="44">
        <f>G268+G272+G278+G288</f>
        <v>77221402.879999995</v>
      </c>
      <c r="H267" s="44">
        <f>H268+H272+H278+H288</f>
        <v>7057405.0899999999</v>
      </c>
      <c r="I267" s="107">
        <f t="shared" si="167"/>
        <v>84278807.969999999</v>
      </c>
      <c r="J267" s="44">
        <f>J268+J272+J278+J288</f>
        <v>60728708</v>
      </c>
      <c r="K267" s="44">
        <f>K268+K272+K278+K288</f>
        <v>0</v>
      </c>
      <c r="L267" s="107">
        <f t="shared" si="168"/>
        <v>60728708</v>
      </c>
      <c r="M267" s="44">
        <f>M268+M272+M278+M288</f>
        <v>61172778</v>
      </c>
      <c r="N267" s="44">
        <f>N268+N272+N278+N288</f>
        <v>0</v>
      </c>
      <c r="O267" s="110">
        <f t="shared" si="169"/>
        <v>61172778</v>
      </c>
    </row>
    <row r="268" spans="1:15" ht="13.5" x14ac:dyDescent="0.2">
      <c r="A268" s="112" t="s">
        <v>42</v>
      </c>
      <c r="B268" s="113" t="s">
        <v>163</v>
      </c>
      <c r="C268" s="114" t="s">
        <v>18</v>
      </c>
      <c r="D268" s="114" t="s">
        <v>43</v>
      </c>
      <c r="E268" s="132"/>
      <c r="F268" s="132"/>
      <c r="G268" s="117">
        <f t="shared" ref="G268:H270" si="222">G269</f>
        <v>844910</v>
      </c>
      <c r="H268" s="117">
        <f t="shared" si="222"/>
        <v>0</v>
      </c>
      <c r="I268" s="142">
        <f t="shared" si="167"/>
        <v>844910</v>
      </c>
      <c r="J268" s="117">
        <f t="shared" ref="J268:K270" si="223">J269</f>
        <v>921720</v>
      </c>
      <c r="K268" s="117">
        <f t="shared" si="223"/>
        <v>0</v>
      </c>
      <c r="L268" s="142">
        <f t="shared" si="168"/>
        <v>921720</v>
      </c>
      <c r="M268" s="117">
        <f t="shared" ref="M268:N270" si="224">M269</f>
        <v>998530</v>
      </c>
      <c r="N268" s="117">
        <f t="shared" si="224"/>
        <v>0</v>
      </c>
      <c r="O268" s="143">
        <f t="shared" si="169"/>
        <v>998530</v>
      </c>
    </row>
    <row r="269" spans="1:15" ht="89.25" x14ac:dyDescent="0.2">
      <c r="A269" s="17" t="s">
        <v>156</v>
      </c>
      <c r="B269" s="1" t="s">
        <v>163</v>
      </c>
      <c r="C269" s="1" t="s">
        <v>18</v>
      </c>
      <c r="D269" s="1" t="s">
        <v>43</v>
      </c>
      <c r="E269" s="1" t="s">
        <v>219</v>
      </c>
      <c r="F269" s="1"/>
      <c r="G269" s="46">
        <f t="shared" si="222"/>
        <v>844910</v>
      </c>
      <c r="H269" s="46">
        <f t="shared" si="222"/>
        <v>0</v>
      </c>
      <c r="I269" s="108">
        <f t="shared" ref="I269:I341" si="225">G269+H269</f>
        <v>844910</v>
      </c>
      <c r="J269" s="46">
        <f t="shared" si="223"/>
        <v>921720</v>
      </c>
      <c r="K269" s="46">
        <f t="shared" si="223"/>
        <v>0</v>
      </c>
      <c r="L269" s="108">
        <f t="shared" ref="L269:L341" si="226">J269+K269</f>
        <v>921720</v>
      </c>
      <c r="M269" s="46">
        <f t="shared" si="224"/>
        <v>998530</v>
      </c>
      <c r="N269" s="46">
        <f t="shared" si="224"/>
        <v>0</v>
      </c>
      <c r="O269" s="111">
        <f t="shared" ref="O269:O341" si="227">M269+N269</f>
        <v>998530</v>
      </c>
    </row>
    <row r="270" spans="1:15" ht="25.5" x14ac:dyDescent="0.2">
      <c r="A270" s="21" t="s">
        <v>24</v>
      </c>
      <c r="B270" s="1" t="s">
        <v>163</v>
      </c>
      <c r="C270" s="1" t="s">
        <v>18</v>
      </c>
      <c r="D270" s="1" t="s">
        <v>43</v>
      </c>
      <c r="E270" s="1" t="s">
        <v>219</v>
      </c>
      <c r="F270" s="1" t="s">
        <v>44</v>
      </c>
      <c r="G270" s="46">
        <f t="shared" si="222"/>
        <v>844910</v>
      </c>
      <c r="H270" s="46">
        <f t="shared" si="222"/>
        <v>0</v>
      </c>
      <c r="I270" s="108">
        <f t="shared" si="225"/>
        <v>844910</v>
      </c>
      <c r="J270" s="46">
        <f t="shared" si="223"/>
        <v>921720</v>
      </c>
      <c r="K270" s="46">
        <f t="shared" si="223"/>
        <v>0</v>
      </c>
      <c r="L270" s="108">
        <f t="shared" si="226"/>
        <v>921720</v>
      </c>
      <c r="M270" s="46">
        <f t="shared" si="224"/>
        <v>998530</v>
      </c>
      <c r="N270" s="46">
        <f t="shared" si="224"/>
        <v>0</v>
      </c>
      <c r="O270" s="111">
        <f t="shared" si="227"/>
        <v>998530</v>
      </c>
    </row>
    <row r="271" spans="1:15" ht="25.5" x14ac:dyDescent="0.2">
      <c r="A271" s="21" t="s">
        <v>25</v>
      </c>
      <c r="B271" s="1" t="s">
        <v>163</v>
      </c>
      <c r="C271" s="1" t="s">
        <v>18</v>
      </c>
      <c r="D271" s="1" t="s">
        <v>43</v>
      </c>
      <c r="E271" s="1" t="s">
        <v>219</v>
      </c>
      <c r="F271" s="1" t="s">
        <v>45</v>
      </c>
      <c r="G271" s="46">
        <v>844910</v>
      </c>
      <c r="H271" s="46"/>
      <c r="I271" s="108">
        <f t="shared" si="225"/>
        <v>844910</v>
      </c>
      <c r="J271" s="46">
        <v>921720</v>
      </c>
      <c r="K271" s="46"/>
      <c r="L271" s="108">
        <f t="shared" si="226"/>
        <v>921720</v>
      </c>
      <c r="M271" s="46">
        <v>998530</v>
      </c>
      <c r="N271" s="46"/>
      <c r="O271" s="111">
        <f t="shared" si="227"/>
        <v>998530</v>
      </c>
    </row>
    <row r="272" spans="1:15" ht="13.5" x14ac:dyDescent="0.2">
      <c r="A272" s="112" t="s">
        <v>46</v>
      </c>
      <c r="B272" s="113" t="s">
        <v>163</v>
      </c>
      <c r="C272" s="113" t="s">
        <v>18</v>
      </c>
      <c r="D272" s="113" t="s">
        <v>47</v>
      </c>
      <c r="E272" s="113"/>
      <c r="F272" s="113"/>
      <c r="G272" s="117">
        <f>G273</f>
        <v>16287800</v>
      </c>
      <c r="H272" s="117">
        <f>H273</f>
        <v>0</v>
      </c>
      <c r="I272" s="142">
        <f t="shared" si="225"/>
        <v>16287800</v>
      </c>
      <c r="J272" s="117">
        <f t="shared" ref="J272:K272" si="228">J273</f>
        <v>16287800</v>
      </c>
      <c r="K272" s="117">
        <f t="shared" si="228"/>
        <v>0</v>
      </c>
      <c r="L272" s="142">
        <f t="shared" si="226"/>
        <v>16287800</v>
      </c>
      <c r="M272" s="117">
        <f t="shared" ref="M272:N272" si="229">M273</f>
        <v>16287800</v>
      </c>
      <c r="N272" s="117">
        <f t="shared" si="229"/>
        <v>0</v>
      </c>
      <c r="O272" s="143">
        <f t="shared" si="227"/>
        <v>16287800</v>
      </c>
    </row>
    <row r="273" spans="1:15" ht="38.25" x14ac:dyDescent="0.2">
      <c r="A273" s="21" t="s">
        <v>262</v>
      </c>
      <c r="B273" s="1" t="s">
        <v>163</v>
      </c>
      <c r="C273" s="1" t="s">
        <v>18</v>
      </c>
      <c r="D273" s="1" t="s">
        <v>47</v>
      </c>
      <c r="E273" s="1" t="s">
        <v>263</v>
      </c>
      <c r="F273" s="1"/>
      <c r="G273" s="46">
        <f>G274+G276</f>
        <v>16287800</v>
      </c>
      <c r="H273" s="46">
        <f>H274+H276</f>
        <v>0</v>
      </c>
      <c r="I273" s="108">
        <f t="shared" si="225"/>
        <v>16287800</v>
      </c>
      <c r="J273" s="46">
        <f t="shared" ref="J273:K273" si="230">J274+J276</f>
        <v>16287800</v>
      </c>
      <c r="K273" s="46">
        <f t="shared" si="230"/>
        <v>0</v>
      </c>
      <c r="L273" s="108">
        <f t="shared" si="226"/>
        <v>16287800</v>
      </c>
      <c r="M273" s="46">
        <f t="shared" ref="M273:N273" si="231">M274+M276</f>
        <v>16287800</v>
      </c>
      <c r="N273" s="46">
        <f t="shared" si="231"/>
        <v>0</v>
      </c>
      <c r="O273" s="111">
        <f t="shared" si="227"/>
        <v>16287800</v>
      </c>
    </row>
    <row r="274" spans="1:15" ht="25.5" x14ac:dyDescent="0.2">
      <c r="A274" s="21" t="s">
        <v>24</v>
      </c>
      <c r="B274" s="1" t="s">
        <v>163</v>
      </c>
      <c r="C274" s="1" t="s">
        <v>18</v>
      </c>
      <c r="D274" s="1" t="s">
        <v>47</v>
      </c>
      <c r="E274" s="1" t="s">
        <v>263</v>
      </c>
      <c r="F274" s="1" t="s">
        <v>44</v>
      </c>
      <c r="G274" s="46">
        <f>G275</f>
        <v>16227000</v>
      </c>
      <c r="H274" s="46">
        <f>H275</f>
        <v>0</v>
      </c>
      <c r="I274" s="108">
        <f t="shared" si="225"/>
        <v>16227000</v>
      </c>
      <c r="J274" s="46">
        <f t="shared" ref="J274:K274" si="232">J275</f>
        <v>16227000</v>
      </c>
      <c r="K274" s="46">
        <f t="shared" si="232"/>
        <v>0</v>
      </c>
      <c r="L274" s="108">
        <f t="shared" si="226"/>
        <v>16227000</v>
      </c>
      <c r="M274" s="46">
        <f t="shared" ref="M274:N274" si="233">M275</f>
        <v>16227000</v>
      </c>
      <c r="N274" s="46">
        <f t="shared" si="233"/>
        <v>0</v>
      </c>
      <c r="O274" s="111">
        <f t="shared" si="227"/>
        <v>16227000</v>
      </c>
    </row>
    <row r="275" spans="1:15" ht="25.5" x14ac:dyDescent="0.2">
      <c r="A275" s="21" t="s">
        <v>25</v>
      </c>
      <c r="B275" s="1" t="s">
        <v>163</v>
      </c>
      <c r="C275" s="1" t="s">
        <v>18</v>
      </c>
      <c r="D275" s="1" t="s">
        <v>47</v>
      </c>
      <c r="E275" s="1" t="s">
        <v>263</v>
      </c>
      <c r="F275" s="1" t="s">
        <v>45</v>
      </c>
      <c r="G275" s="46">
        <v>16227000</v>
      </c>
      <c r="H275" s="46"/>
      <c r="I275" s="108">
        <f t="shared" si="225"/>
        <v>16227000</v>
      </c>
      <c r="J275" s="46">
        <v>16227000</v>
      </c>
      <c r="K275" s="46"/>
      <c r="L275" s="108">
        <f t="shared" si="226"/>
        <v>16227000</v>
      </c>
      <c r="M275" s="46">
        <v>16227000</v>
      </c>
      <c r="N275" s="49"/>
      <c r="O275" s="111">
        <f t="shared" si="227"/>
        <v>16227000</v>
      </c>
    </row>
    <row r="276" spans="1:15" x14ac:dyDescent="0.2">
      <c r="A276" s="21" t="s">
        <v>26</v>
      </c>
      <c r="B276" s="1" t="s">
        <v>163</v>
      </c>
      <c r="C276" s="1" t="s">
        <v>18</v>
      </c>
      <c r="D276" s="1" t="s">
        <v>47</v>
      </c>
      <c r="E276" s="1" t="s">
        <v>263</v>
      </c>
      <c r="F276" s="1" t="s">
        <v>60</v>
      </c>
      <c r="G276" s="46">
        <f>G277</f>
        <v>60800</v>
      </c>
      <c r="H276" s="46">
        <f>H277</f>
        <v>0</v>
      </c>
      <c r="I276" s="108">
        <f t="shared" si="225"/>
        <v>60800</v>
      </c>
      <c r="J276" s="46">
        <f t="shared" ref="J276:K276" si="234">J277</f>
        <v>60800</v>
      </c>
      <c r="K276" s="46">
        <f t="shared" si="234"/>
        <v>0</v>
      </c>
      <c r="L276" s="108">
        <f t="shared" si="226"/>
        <v>60800</v>
      </c>
      <c r="M276" s="46">
        <f t="shared" ref="M276:N276" si="235">M277</f>
        <v>60800</v>
      </c>
      <c r="N276" s="46">
        <f t="shared" si="235"/>
        <v>0</v>
      </c>
      <c r="O276" s="111">
        <f t="shared" si="227"/>
        <v>60800</v>
      </c>
    </row>
    <row r="277" spans="1:15" x14ac:dyDescent="0.2">
      <c r="A277" s="21" t="s">
        <v>27</v>
      </c>
      <c r="B277" s="1" t="s">
        <v>163</v>
      </c>
      <c r="C277" s="1" t="s">
        <v>18</v>
      </c>
      <c r="D277" s="1" t="s">
        <v>47</v>
      </c>
      <c r="E277" s="1" t="s">
        <v>263</v>
      </c>
      <c r="F277" s="1" t="s">
        <v>61</v>
      </c>
      <c r="G277" s="46">
        <v>60800</v>
      </c>
      <c r="H277" s="46"/>
      <c r="I277" s="108">
        <f t="shared" si="225"/>
        <v>60800</v>
      </c>
      <c r="J277" s="46">
        <v>60800</v>
      </c>
      <c r="K277" s="46"/>
      <c r="L277" s="108">
        <f t="shared" si="226"/>
        <v>60800</v>
      </c>
      <c r="M277" s="46">
        <v>60800</v>
      </c>
      <c r="N277" s="46"/>
      <c r="O277" s="111">
        <f t="shared" si="227"/>
        <v>60800</v>
      </c>
    </row>
    <row r="278" spans="1:15" ht="13.5" x14ac:dyDescent="0.2">
      <c r="A278" s="112" t="s">
        <v>48</v>
      </c>
      <c r="B278" s="113" t="s">
        <v>163</v>
      </c>
      <c r="C278" s="113" t="s">
        <v>18</v>
      </c>
      <c r="D278" s="113" t="s">
        <v>39</v>
      </c>
      <c r="E278" s="113"/>
      <c r="F278" s="113"/>
      <c r="G278" s="117">
        <f>G279+G282+G285</f>
        <v>59610282.780000001</v>
      </c>
      <c r="H278" s="117">
        <f>H279+H282+H285</f>
        <v>7057405.0899999999</v>
      </c>
      <c r="I278" s="142">
        <f t="shared" si="225"/>
        <v>66667687.870000005</v>
      </c>
      <c r="J278" s="117">
        <f t="shared" ref="J278:K278" si="236">J279+J282+J285</f>
        <v>43519188</v>
      </c>
      <c r="K278" s="117">
        <f t="shared" si="236"/>
        <v>0</v>
      </c>
      <c r="L278" s="142">
        <f t="shared" si="226"/>
        <v>43519188</v>
      </c>
      <c r="M278" s="117">
        <f t="shared" ref="M278" si="237">M279+M282+M285</f>
        <v>43886448</v>
      </c>
      <c r="N278" s="49"/>
      <c r="O278" s="143">
        <f t="shared" si="227"/>
        <v>43886448</v>
      </c>
    </row>
    <row r="279" spans="1:15" s="30" customFormat="1" ht="25.5" x14ac:dyDescent="0.2">
      <c r="A279" s="48" t="s">
        <v>275</v>
      </c>
      <c r="B279" s="1" t="s">
        <v>163</v>
      </c>
      <c r="C279" s="1" t="s">
        <v>18</v>
      </c>
      <c r="D279" s="1" t="s">
        <v>39</v>
      </c>
      <c r="E279" s="1" t="s">
        <v>276</v>
      </c>
      <c r="F279" s="1"/>
      <c r="G279" s="46">
        <f>G280</f>
        <v>21511380.98</v>
      </c>
      <c r="H279" s="46">
        <f>H280</f>
        <v>7057405.0899999999</v>
      </c>
      <c r="I279" s="108">
        <f t="shared" si="225"/>
        <v>28568786.07</v>
      </c>
      <c r="J279" s="46">
        <f t="shared" ref="J279:K280" si="238">J280</f>
        <v>20090432.440000001</v>
      </c>
      <c r="K279" s="46">
        <f t="shared" si="238"/>
        <v>0</v>
      </c>
      <c r="L279" s="108">
        <f t="shared" si="226"/>
        <v>20090432.440000001</v>
      </c>
      <c r="M279" s="46">
        <f t="shared" ref="M279:N280" si="239">M280</f>
        <v>20457692.440000001</v>
      </c>
      <c r="N279" s="46">
        <f t="shared" si="239"/>
        <v>0</v>
      </c>
      <c r="O279" s="111">
        <f t="shared" si="227"/>
        <v>20457692.440000001</v>
      </c>
    </row>
    <row r="280" spans="1:15" s="30" customFormat="1" ht="25.5" x14ac:dyDescent="0.2">
      <c r="A280" s="21" t="s">
        <v>24</v>
      </c>
      <c r="B280" s="1" t="s">
        <v>163</v>
      </c>
      <c r="C280" s="1" t="s">
        <v>18</v>
      </c>
      <c r="D280" s="1" t="s">
        <v>39</v>
      </c>
      <c r="E280" s="1" t="s">
        <v>276</v>
      </c>
      <c r="F280" s="1">
        <v>200</v>
      </c>
      <c r="G280" s="46">
        <f>G281</f>
        <v>21511380.98</v>
      </c>
      <c r="H280" s="46">
        <f>H281</f>
        <v>7057405.0899999999</v>
      </c>
      <c r="I280" s="108">
        <f t="shared" si="225"/>
        <v>28568786.07</v>
      </c>
      <c r="J280" s="46">
        <f t="shared" si="238"/>
        <v>20090432.440000001</v>
      </c>
      <c r="K280" s="46">
        <f t="shared" si="238"/>
        <v>0</v>
      </c>
      <c r="L280" s="108">
        <f t="shared" si="226"/>
        <v>20090432.440000001</v>
      </c>
      <c r="M280" s="46">
        <f t="shared" si="239"/>
        <v>20457692.440000001</v>
      </c>
      <c r="N280" s="46">
        <f t="shared" si="239"/>
        <v>0</v>
      </c>
      <c r="O280" s="111">
        <f t="shared" si="227"/>
        <v>20457692.440000001</v>
      </c>
    </row>
    <row r="281" spans="1:15" s="30" customFormat="1" ht="25.5" x14ac:dyDescent="0.2">
      <c r="A281" s="21" t="s">
        <v>25</v>
      </c>
      <c r="B281" s="1" t="s">
        <v>163</v>
      </c>
      <c r="C281" s="1" t="s">
        <v>18</v>
      </c>
      <c r="D281" s="1" t="s">
        <v>39</v>
      </c>
      <c r="E281" s="1" t="s">
        <v>276</v>
      </c>
      <c r="F281" s="1">
        <v>240</v>
      </c>
      <c r="G281" s="46">
        <v>21511380.98</v>
      </c>
      <c r="H281" s="46">
        <v>7057405.0899999999</v>
      </c>
      <c r="I281" s="108">
        <f t="shared" si="225"/>
        <v>28568786.07</v>
      </c>
      <c r="J281" s="46">
        <v>20090432.440000001</v>
      </c>
      <c r="K281" s="46"/>
      <c r="L281" s="108">
        <f t="shared" si="226"/>
        <v>20090432.440000001</v>
      </c>
      <c r="M281" s="46">
        <v>20457692.440000001</v>
      </c>
      <c r="N281" s="49"/>
      <c r="O281" s="111">
        <f t="shared" si="227"/>
        <v>20457692.440000001</v>
      </c>
    </row>
    <row r="282" spans="1:15" ht="25.5" x14ac:dyDescent="0.2">
      <c r="A282" s="48" t="s">
        <v>275</v>
      </c>
      <c r="B282" s="1" t="s">
        <v>163</v>
      </c>
      <c r="C282" s="1" t="s">
        <v>18</v>
      </c>
      <c r="D282" s="1" t="s">
        <v>39</v>
      </c>
      <c r="E282" s="1" t="s">
        <v>277</v>
      </c>
      <c r="F282" s="1"/>
      <c r="G282" s="46">
        <f>G283</f>
        <v>36898901.799999997</v>
      </c>
      <c r="H282" s="46">
        <f>H283</f>
        <v>0</v>
      </c>
      <c r="I282" s="108">
        <f t="shared" si="225"/>
        <v>36898901.799999997</v>
      </c>
      <c r="J282" s="46">
        <f t="shared" ref="J282:K283" si="240">J283</f>
        <v>22228755.559999999</v>
      </c>
      <c r="K282" s="46">
        <f t="shared" si="240"/>
        <v>0</v>
      </c>
      <c r="L282" s="108">
        <f t="shared" si="226"/>
        <v>22228755.559999999</v>
      </c>
      <c r="M282" s="46">
        <f t="shared" ref="M282:N283" si="241">M283</f>
        <v>22228755.559999999</v>
      </c>
      <c r="N282" s="46">
        <f t="shared" si="241"/>
        <v>0</v>
      </c>
      <c r="O282" s="111">
        <f t="shared" si="227"/>
        <v>22228755.559999999</v>
      </c>
    </row>
    <row r="283" spans="1:15" ht="25.5" x14ac:dyDescent="0.2">
      <c r="A283" s="21" t="s">
        <v>24</v>
      </c>
      <c r="B283" s="1" t="s">
        <v>163</v>
      </c>
      <c r="C283" s="1" t="s">
        <v>18</v>
      </c>
      <c r="D283" s="1" t="s">
        <v>39</v>
      </c>
      <c r="E283" s="1" t="s">
        <v>277</v>
      </c>
      <c r="F283" s="1">
        <v>200</v>
      </c>
      <c r="G283" s="46">
        <f>G284</f>
        <v>36898901.799999997</v>
      </c>
      <c r="H283" s="46">
        <f>H284</f>
        <v>0</v>
      </c>
      <c r="I283" s="108">
        <f t="shared" si="225"/>
        <v>36898901.799999997</v>
      </c>
      <c r="J283" s="46">
        <f t="shared" si="240"/>
        <v>22228755.559999999</v>
      </c>
      <c r="K283" s="46">
        <f t="shared" si="240"/>
        <v>0</v>
      </c>
      <c r="L283" s="108">
        <f t="shared" si="226"/>
        <v>22228755.559999999</v>
      </c>
      <c r="M283" s="46">
        <f t="shared" si="241"/>
        <v>22228755.559999999</v>
      </c>
      <c r="N283" s="46">
        <f t="shared" si="241"/>
        <v>0</v>
      </c>
      <c r="O283" s="111">
        <f t="shared" si="227"/>
        <v>22228755.559999999</v>
      </c>
    </row>
    <row r="284" spans="1:15" ht="25.5" x14ac:dyDescent="0.2">
      <c r="A284" s="21" t="s">
        <v>25</v>
      </c>
      <c r="B284" s="1" t="s">
        <v>163</v>
      </c>
      <c r="C284" s="1" t="s">
        <v>18</v>
      </c>
      <c r="D284" s="1" t="s">
        <v>39</v>
      </c>
      <c r="E284" s="1" t="s">
        <v>277</v>
      </c>
      <c r="F284" s="1">
        <v>240</v>
      </c>
      <c r="G284" s="46">
        <v>36898901.799999997</v>
      </c>
      <c r="H284" s="46"/>
      <c r="I284" s="108">
        <f t="shared" si="225"/>
        <v>36898901.799999997</v>
      </c>
      <c r="J284" s="46">
        <v>22228755.559999999</v>
      </c>
      <c r="K284" s="46"/>
      <c r="L284" s="108">
        <f t="shared" si="226"/>
        <v>22228755.559999999</v>
      </c>
      <c r="M284" s="46">
        <v>22228755.559999999</v>
      </c>
      <c r="N284" s="49"/>
      <c r="O284" s="111">
        <f t="shared" si="227"/>
        <v>22228755.559999999</v>
      </c>
    </row>
    <row r="285" spans="1:15" s="30" customFormat="1" x14ac:dyDescent="0.2">
      <c r="A285" s="21" t="s">
        <v>176</v>
      </c>
      <c r="B285" s="1" t="s">
        <v>163</v>
      </c>
      <c r="C285" s="1" t="s">
        <v>18</v>
      </c>
      <c r="D285" s="1" t="s">
        <v>39</v>
      </c>
      <c r="E285" s="1" t="s">
        <v>278</v>
      </c>
      <c r="F285" s="1"/>
      <c r="G285" s="46">
        <f>G286</f>
        <v>1200000</v>
      </c>
      <c r="H285" s="46">
        <f>H286</f>
        <v>0</v>
      </c>
      <c r="I285" s="108">
        <f t="shared" si="225"/>
        <v>1200000</v>
      </c>
      <c r="J285" s="46">
        <f t="shared" ref="J285:K286" si="242">J286</f>
        <v>1200000</v>
      </c>
      <c r="K285" s="46">
        <f t="shared" si="242"/>
        <v>0</v>
      </c>
      <c r="L285" s="108">
        <f t="shared" si="226"/>
        <v>1200000</v>
      </c>
      <c r="M285" s="46">
        <f t="shared" ref="M285:N286" si="243">M286</f>
        <v>1200000</v>
      </c>
      <c r="N285" s="46">
        <f t="shared" si="243"/>
        <v>0</v>
      </c>
      <c r="O285" s="111">
        <f t="shared" si="227"/>
        <v>1200000</v>
      </c>
    </row>
    <row r="286" spans="1:15" s="30" customFormat="1" ht="25.5" x14ac:dyDescent="0.2">
      <c r="A286" s="21" t="s">
        <v>24</v>
      </c>
      <c r="B286" s="1" t="s">
        <v>163</v>
      </c>
      <c r="C286" s="1" t="s">
        <v>18</v>
      </c>
      <c r="D286" s="1" t="s">
        <v>39</v>
      </c>
      <c r="E286" s="1" t="s">
        <v>278</v>
      </c>
      <c r="F286" s="1" t="s">
        <v>44</v>
      </c>
      <c r="G286" s="46">
        <f>G287</f>
        <v>1200000</v>
      </c>
      <c r="H286" s="46">
        <f>H287</f>
        <v>0</v>
      </c>
      <c r="I286" s="108">
        <f t="shared" si="225"/>
        <v>1200000</v>
      </c>
      <c r="J286" s="46">
        <f t="shared" si="242"/>
        <v>1200000</v>
      </c>
      <c r="K286" s="46">
        <f t="shared" si="242"/>
        <v>0</v>
      </c>
      <c r="L286" s="108">
        <f t="shared" si="226"/>
        <v>1200000</v>
      </c>
      <c r="M286" s="46">
        <f t="shared" si="243"/>
        <v>1200000</v>
      </c>
      <c r="N286" s="46">
        <f t="shared" si="243"/>
        <v>0</v>
      </c>
      <c r="O286" s="111">
        <f t="shared" si="227"/>
        <v>1200000</v>
      </c>
    </row>
    <row r="287" spans="1:15" s="28" customFormat="1" ht="25.5" x14ac:dyDescent="0.2">
      <c r="A287" s="21" t="s">
        <v>25</v>
      </c>
      <c r="B287" s="1" t="s">
        <v>163</v>
      </c>
      <c r="C287" s="1" t="s">
        <v>18</v>
      </c>
      <c r="D287" s="1" t="s">
        <v>39</v>
      </c>
      <c r="E287" s="1" t="s">
        <v>278</v>
      </c>
      <c r="F287" s="1" t="s">
        <v>45</v>
      </c>
      <c r="G287" s="46">
        <v>1200000</v>
      </c>
      <c r="H287" s="46"/>
      <c r="I287" s="108">
        <f t="shared" si="225"/>
        <v>1200000</v>
      </c>
      <c r="J287" s="46">
        <v>1200000</v>
      </c>
      <c r="K287" s="46"/>
      <c r="L287" s="108">
        <f t="shared" si="226"/>
        <v>1200000</v>
      </c>
      <c r="M287" s="46">
        <v>1200000</v>
      </c>
      <c r="N287" s="46"/>
      <c r="O287" s="111">
        <f t="shared" si="227"/>
        <v>1200000</v>
      </c>
    </row>
    <row r="288" spans="1:15" s="25" customFormat="1" ht="13.5" x14ac:dyDescent="0.2">
      <c r="A288" s="112" t="s">
        <v>49</v>
      </c>
      <c r="B288" s="113" t="s">
        <v>163</v>
      </c>
      <c r="C288" s="113" t="s">
        <v>18</v>
      </c>
      <c r="D288" s="113" t="s">
        <v>50</v>
      </c>
      <c r="E288" s="66"/>
      <c r="F288" s="66"/>
      <c r="G288" s="117">
        <f t="shared" ref="G288:H290" si="244">G289</f>
        <v>478410.1</v>
      </c>
      <c r="H288" s="117">
        <f t="shared" si="244"/>
        <v>0</v>
      </c>
      <c r="I288" s="142">
        <f t="shared" si="225"/>
        <v>478410.1</v>
      </c>
      <c r="J288" s="117">
        <f t="shared" ref="J288:K290" si="245">J289</f>
        <v>0</v>
      </c>
      <c r="K288" s="117">
        <f t="shared" si="245"/>
        <v>0</v>
      </c>
      <c r="L288" s="142">
        <f t="shared" si="226"/>
        <v>0</v>
      </c>
      <c r="M288" s="117">
        <f t="shared" ref="M288:N290" si="246">M289</f>
        <v>0</v>
      </c>
      <c r="N288" s="117">
        <f t="shared" si="246"/>
        <v>0</v>
      </c>
      <c r="O288" s="143">
        <f t="shared" si="227"/>
        <v>0</v>
      </c>
    </row>
    <row r="289" spans="1:15" s="25" customFormat="1" x14ac:dyDescent="0.2">
      <c r="A289" s="95" t="s">
        <v>240</v>
      </c>
      <c r="B289" s="1" t="s">
        <v>163</v>
      </c>
      <c r="C289" s="1" t="s">
        <v>18</v>
      </c>
      <c r="D289" s="1" t="s">
        <v>50</v>
      </c>
      <c r="E289" s="1" t="s">
        <v>248</v>
      </c>
      <c r="F289" s="1"/>
      <c r="G289" s="46">
        <f t="shared" si="244"/>
        <v>478410.1</v>
      </c>
      <c r="H289" s="46">
        <f t="shared" si="244"/>
        <v>0</v>
      </c>
      <c r="I289" s="108">
        <f t="shared" si="225"/>
        <v>478410.1</v>
      </c>
      <c r="J289" s="46">
        <f t="shared" si="245"/>
        <v>0</v>
      </c>
      <c r="K289" s="46">
        <f t="shared" si="245"/>
        <v>0</v>
      </c>
      <c r="L289" s="108">
        <f t="shared" si="226"/>
        <v>0</v>
      </c>
      <c r="M289" s="46">
        <f t="shared" si="246"/>
        <v>0</v>
      </c>
      <c r="N289" s="46">
        <f t="shared" si="246"/>
        <v>0</v>
      </c>
      <c r="O289" s="111">
        <f t="shared" si="227"/>
        <v>0</v>
      </c>
    </row>
    <row r="290" spans="1:15" ht="25.5" x14ac:dyDescent="0.2">
      <c r="A290" s="21" t="s">
        <v>24</v>
      </c>
      <c r="B290" s="1" t="s">
        <v>163</v>
      </c>
      <c r="C290" s="1" t="s">
        <v>18</v>
      </c>
      <c r="D290" s="1" t="s">
        <v>50</v>
      </c>
      <c r="E290" s="1" t="s">
        <v>248</v>
      </c>
      <c r="F290" s="1" t="s">
        <v>44</v>
      </c>
      <c r="G290" s="46">
        <f t="shared" si="244"/>
        <v>478410.1</v>
      </c>
      <c r="H290" s="46">
        <f t="shared" si="244"/>
        <v>0</v>
      </c>
      <c r="I290" s="108">
        <f t="shared" si="225"/>
        <v>478410.1</v>
      </c>
      <c r="J290" s="46">
        <f t="shared" si="245"/>
        <v>0</v>
      </c>
      <c r="K290" s="46">
        <f t="shared" si="245"/>
        <v>0</v>
      </c>
      <c r="L290" s="108">
        <f t="shared" si="226"/>
        <v>0</v>
      </c>
      <c r="M290" s="46">
        <f t="shared" si="246"/>
        <v>0</v>
      </c>
      <c r="N290" s="46">
        <f t="shared" si="246"/>
        <v>0</v>
      </c>
      <c r="O290" s="111">
        <f t="shared" si="227"/>
        <v>0</v>
      </c>
    </row>
    <row r="291" spans="1:15" s="11" customFormat="1" ht="25.5" x14ac:dyDescent="0.2">
      <c r="A291" s="21" t="s">
        <v>25</v>
      </c>
      <c r="B291" s="1" t="s">
        <v>163</v>
      </c>
      <c r="C291" s="1" t="s">
        <v>18</v>
      </c>
      <c r="D291" s="1" t="s">
        <v>50</v>
      </c>
      <c r="E291" s="1" t="s">
        <v>248</v>
      </c>
      <c r="F291" s="1" t="s">
        <v>45</v>
      </c>
      <c r="G291" s="46">
        <v>478410.1</v>
      </c>
      <c r="H291" s="46"/>
      <c r="I291" s="108">
        <f t="shared" si="225"/>
        <v>478410.1</v>
      </c>
      <c r="J291" s="46"/>
      <c r="K291" s="46"/>
      <c r="L291" s="108">
        <f t="shared" si="226"/>
        <v>0</v>
      </c>
      <c r="M291" s="46"/>
      <c r="N291" s="46"/>
      <c r="O291" s="111">
        <f t="shared" si="227"/>
        <v>0</v>
      </c>
    </row>
    <row r="292" spans="1:15" s="11" customFormat="1" x14ac:dyDescent="0.2">
      <c r="A292" s="40" t="s">
        <v>53</v>
      </c>
      <c r="B292" s="41" t="s">
        <v>163</v>
      </c>
      <c r="C292" s="41" t="s">
        <v>43</v>
      </c>
      <c r="D292" s="41"/>
      <c r="E292" s="41"/>
      <c r="F292" s="41"/>
      <c r="G292" s="44">
        <f>G293+G311</f>
        <v>43172900.210000001</v>
      </c>
      <c r="H292" s="44">
        <f>H293+H311</f>
        <v>59364473.240000002</v>
      </c>
      <c r="I292" s="107">
        <f t="shared" si="225"/>
        <v>102537373.45</v>
      </c>
      <c r="J292" s="44">
        <f>J293+J311</f>
        <v>26886129.800000001</v>
      </c>
      <c r="K292" s="44">
        <f>K293+K311</f>
        <v>0</v>
      </c>
      <c r="L292" s="107">
        <f t="shared" si="226"/>
        <v>26886129.800000001</v>
      </c>
      <c r="M292" s="44">
        <f>M293+M311</f>
        <v>35219733.030000001</v>
      </c>
      <c r="N292" s="44">
        <f>N293+N311</f>
        <v>0</v>
      </c>
      <c r="O292" s="110">
        <f t="shared" si="227"/>
        <v>35219733.030000001</v>
      </c>
    </row>
    <row r="293" spans="1:15" ht="13.5" x14ac:dyDescent="0.2">
      <c r="A293" s="112" t="s">
        <v>55</v>
      </c>
      <c r="B293" s="113" t="s">
        <v>163</v>
      </c>
      <c r="C293" s="113" t="s">
        <v>43</v>
      </c>
      <c r="D293" s="113" t="s">
        <v>36</v>
      </c>
      <c r="E293" s="114"/>
      <c r="F293" s="113"/>
      <c r="G293" s="117">
        <f>G294+G297+G302+G305+G308</f>
        <v>6999238.79</v>
      </c>
      <c r="H293" s="117">
        <f>H294+H297+H302+H305+H308</f>
        <v>48673682</v>
      </c>
      <c r="I293" s="142">
        <f t="shared" si="225"/>
        <v>55672920.789999999</v>
      </c>
      <c r="J293" s="117">
        <f>J294+J297+J305+J302+J308</f>
        <v>200000</v>
      </c>
      <c r="K293" s="117">
        <f>K294+K297+K305+K302+K308</f>
        <v>0</v>
      </c>
      <c r="L293" s="142">
        <f t="shared" si="226"/>
        <v>200000</v>
      </c>
      <c r="M293" s="117">
        <f>M294+M297+M302+M305+M308</f>
        <v>3700000</v>
      </c>
      <c r="N293" s="117">
        <f>N294+N297+N302+N305+N308</f>
        <v>0</v>
      </c>
      <c r="O293" s="143">
        <f t="shared" si="227"/>
        <v>3700000</v>
      </c>
    </row>
    <row r="294" spans="1:15" x14ac:dyDescent="0.2">
      <c r="A294" s="21" t="s">
        <v>279</v>
      </c>
      <c r="B294" s="1" t="s">
        <v>163</v>
      </c>
      <c r="C294" s="1" t="s">
        <v>43</v>
      </c>
      <c r="D294" s="1" t="s">
        <v>36</v>
      </c>
      <c r="E294" s="18" t="s">
        <v>303</v>
      </c>
      <c r="F294" s="1"/>
      <c r="G294" s="46">
        <f>G295</f>
        <v>6749238.79</v>
      </c>
      <c r="H294" s="46">
        <f>H295</f>
        <v>0</v>
      </c>
      <c r="I294" s="108">
        <f t="shared" si="225"/>
        <v>6749238.79</v>
      </c>
      <c r="J294" s="46">
        <f t="shared" ref="J294:K295" si="247">J295</f>
        <v>0</v>
      </c>
      <c r="K294" s="46">
        <f t="shared" si="247"/>
        <v>0</v>
      </c>
      <c r="L294" s="108">
        <f t="shared" si="226"/>
        <v>0</v>
      </c>
      <c r="M294" s="46">
        <f t="shared" ref="M294:N295" si="248">M295</f>
        <v>3500000</v>
      </c>
      <c r="N294" s="46">
        <f t="shared" si="248"/>
        <v>0</v>
      </c>
      <c r="O294" s="111">
        <f t="shared" si="227"/>
        <v>3500000</v>
      </c>
    </row>
    <row r="295" spans="1:15" s="7" customFormat="1" ht="25.5" x14ac:dyDescent="0.2">
      <c r="A295" s="21" t="s">
        <v>169</v>
      </c>
      <c r="B295" s="1" t="s">
        <v>163</v>
      </c>
      <c r="C295" s="1" t="s">
        <v>43</v>
      </c>
      <c r="D295" s="1" t="s">
        <v>36</v>
      </c>
      <c r="E295" s="18" t="s">
        <v>303</v>
      </c>
      <c r="F295" s="1" t="s">
        <v>57</v>
      </c>
      <c r="G295" s="46">
        <f>G296</f>
        <v>6749238.79</v>
      </c>
      <c r="H295" s="46">
        <f>H296</f>
        <v>0</v>
      </c>
      <c r="I295" s="108">
        <f t="shared" si="225"/>
        <v>6749238.79</v>
      </c>
      <c r="J295" s="46">
        <f t="shared" si="247"/>
        <v>0</v>
      </c>
      <c r="K295" s="46">
        <f t="shared" si="247"/>
        <v>0</v>
      </c>
      <c r="L295" s="108">
        <f t="shared" si="226"/>
        <v>0</v>
      </c>
      <c r="M295" s="46">
        <f t="shared" si="248"/>
        <v>3500000</v>
      </c>
      <c r="N295" s="46">
        <f t="shared" si="248"/>
        <v>0</v>
      </c>
      <c r="O295" s="111">
        <f t="shared" si="227"/>
        <v>3500000</v>
      </c>
    </row>
    <row r="296" spans="1:15" s="7" customFormat="1" x14ac:dyDescent="0.2">
      <c r="A296" s="98" t="s">
        <v>56</v>
      </c>
      <c r="B296" s="1" t="s">
        <v>163</v>
      </c>
      <c r="C296" s="1" t="s">
        <v>43</v>
      </c>
      <c r="D296" s="1" t="s">
        <v>36</v>
      </c>
      <c r="E296" s="18" t="s">
        <v>303</v>
      </c>
      <c r="F296" s="1" t="s">
        <v>58</v>
      </c>
      <c r="G296" s="46">
        <v>6749238.79</v>
      </c>
      <c r="H296" s="46"/>
      <c r="I296" s="108">
        <f t="shared" si="225"/>
        <v>6749238.79</v>
      </c>
      <c r="J296" s="46"/>
      <c r="K296" s="46"/>
      <c r="L296" s="108">
        <f t="shared" si="226"/>
        <v>0</v>
      </c>
      <c r="M296" s="46">
        <v>3500000</v>
      </c>
      <c r="N296" s="46"/>
      <c r="O296" s="111">
        <f t="shared" si="227"/>
        <v>3500000</v>
      </c>
    </row>
    <row r="297" spans="1:15" s="7" customFormat="1" x14ac:dyDescent="0.2">
      <c r="A297" s="68" t="s">
        <v>134</v>
      </c>
      <c r="B297" s="1" t="s">
        <v>163</v>
      </c>
      <c r="C297" s="69" t="s">
        <v>43</v>
      </c>
      <c r="D297" s="69" t="s">
        <v>36</v>
      </c>
      <c r="E297" s="70" t="s">
        <v>220</v>
      </c>
      <c r="F297" s="70"/>
      <c r="G297" s="46">
        <f>G298+G300</f>
        <v>250000</v>
      </c>
      <c r="H297" s="46">
        <f>H298+H300</f>
        <v>900000</v>
      </c>
      <c r="I297" s="108">
        <f t="shared" si="225"/>
        <v>1150000</v>
      </c>
      <c r="J297" s="46">
        <f t="shared" ref="J297:K297" si="249">J298+J300</f>
        <v>200000</v>
      </c>
      <c r="K297" s="46">
        <f t="shared" si="249"/>
        <v>0</v>
      </c>
      <c r="L297" s="108">
        <f t="shared" si="226"/>
        <v>200000</v>
      </c>
      <c r="M297" s="46">
        <f t="shared" ref="M297:N297" si="250">M298+M300</f>
        <v>200000</v>
      </c>
      <c r="N297" s="46">
        <f t="shared" si="250"/>
        <v>0</v>
      </c>
      <c r="O297" s="111">
        <f t="shared" si="227"/>
        <v>200000</v>
      </c>
    </row>
    <row r="298" spans="1:15" s="15" customFormat="1" ht="25.5" x14ac:dyDescent="0.2">
      <c r="A298" s="68" t="s">
        <v>24</v>
      </c>
      <c r="B298" s="1" t="s">
        <v>163</v>
      </c>
      <c r="C298" s="69" t="s">
        <v>43</v>
      </c>
      <c r="D298" s="69" t="s">
        <v>36</v>
      </c>
      <c r="E298" s="70" t="s">
        <v>220</v>
      </c>
      <c r="F298" s="20" t="s">
        <v>44</v>
      </c>
      <c r="G298" s="46">
        <f>G299</f>
        <v>150000</v>
      </c>
      <c r="H298" s="46">
        <f>H299</f>
        <v>900000</v>
      </c>
      <c r="I298" s="108">
        <f t="shared" si="225"/>
        <v>1050000</v>
      </c>
      <c r="J298" s="46">
        <f t="shared" ref="J298:K298" si="251">J299</f>
        <v>100000</v>
      </c>
      <c r="K298" s="46">
        <f t="shared" si="251"/>
        <v>0</v>
      </c>
      <c r="L298" s="108">
        <f t="shared" si="226"/>
        <v>100000</v>
      </c>
      <c r="M298" s="46">
        <f t="shared" ref="M298:N298" si="252">M299</f>
        <v>100000</v>
      </c>
      <c r="N298" s="46">
        <f t="shared" si="252"/>
        <v>0</v>
      </c>
      <c r="O298" s="111">
        <f t="shared" si="227"/>
        <v>100000</v>
      </c>
    </row>
    <row r="299" spans="1:15" s="15" customFormat="1" ht="25.5" x14ac:dyDescent="0.2">
      <c r="A299" s="68" t="s">
        <v>25</v>
      </c>
      <c r="B299" s="1" t="s">
        <v>163</v>
      </c>
      <c r="C299" s="69" t="s">
        <v>135</v>
      </c>
      <c r="D299" s="69" t="s">
        <v>36</v>
      </c>
      <c r="E299" s="70" t="s">
        <v>220</v>
      </c>
      <c r="F299" s="20" t="s">
        <v>45</v>
      </c>
      <c r="G299" s="46">
        <v>150000</v>
      </c>
      <c r="H299" s="46">
        <v>900000</v>
      </c>
      <c r="I299" s="108">
        <f t="shared" si="225"/>
        <v>1050000</v>
      </c>
      <c r="J299" s="46">
        <v>100000</v>
      </c>
      <c r="K299" s="46"/>
      <c r="L299" s="108">
        <f t="shared" si="226"/>
        <v>100000</v>
      </c>
      <c r="M299" s="46">
        <v>100000</v>
      </c>
      <c r="N299" s="49"/>
      <c r="O299" s="111">
        <f t="shared" si="227"/>
        <v>100000</v>
      </c>
    </row>
    <row r="300" spans="1:15" s="15" customFormat="1" x14ac:dyDescent="0.2">
      <c r="A300" s="21" t="s">
        <v>26</v>
      </c>
      <c r="B300" s="1" t="s">
        <v>163</v>
      </c>
      <c r="C300" s="69" t="s">
        <v>135</v>
      </c>
      <c r="D300" s="69" t="s">
        <v>36</v>
      </c>
      <c r="E300" s="70" t="s">
        <v>220</v>
      </c>
      <c r="F300" s="20" t="s">
        <v>60</v>
      </c>
      <c r="G300" s="46">
        <f>G301</f>
        <v>100000</v>
      </c>
      <c r="H300" s="46">
        <f>H301</f>
        <v>0</v>
      </c>
      <c r="I300" s="108">
        <f t="shared" si="225"/>
        <v>100000</v>
      </c>
      <c r="J300" s="46">
        <f t="shared" ref="J300:K300" si="253">J301</f>
        <v>100000</v>
      </c>
      <c r="K300" s="46">
        <f t="shared" si="253"/>
        <v>0</v>
      </c>
      <c r="L300" s="108">
        <f t="shared" si="226"/>
        <v>100000</v>
      </c>
      <c r="M300" s="46">
        <f t="shared" ref="M300:N300" si="254">M301</f>
        <v>100000</v>
      </c>
      <c r="N300" s="46">
        <f t="shared" si="254"/>
        <v>0</v>
      </c>
      <c r="O300" s="111">
        <f t="shared" si="227"/>
        <v>100000</v>
      </c>
    </row>
    <row r="301" spans="1:15" x14ac:dyDescent="0.2">
      <c r="A301" s="21" t="s">
        <v>27</v>
      </c>
      <c r="B301" s="1" t="s">
        <v>163</v>
      </c>
      <c r="C301" s="69" t="s">
        <v>135</v>
      </c>
      <c r="D301" s="69" t="s">
        <v>36</v>
      </c>
      <c r="E301" s="70" t="s">
        <v>220</v>
      </c>
      <c r="F301" s="20" t="s">
        <v>61</v>
      </c>
      <c r="G301" s="46">
        <v>100000</v>
      </c>
      <c r="H301" s="46"/>
      <c r="I301" s="108">
        <f t="shared" si="225"/>
        <v>100000</v>
      </c>
      <c r="J301" s="46">
        <v>100000</v>
      </c>
      <c r="K301" s="46"/>
      <c r="L301" s="108">
        <f t="shared" si="226"/>
        <v>100000</v>
      </c>
      <c r="M301" s="46">
        <v>100000</v>
      </c>
      <c r="N301" s="46"/>
      <c r="O301" s="111">
        <f t="shared" si="227"/>
        <v>100000</v>
      </c>
    </row>
    <row r="302" spans="1:15" s="30" customFormat="1" ht="25.5" x14ac:dyDescent="0.2">
      <c r="A302" s="21" t="s">
        <v>310</v>
      </c>
      <c r="B302" s="1" t="s">
        <v>163</v>
      </c>
      <c r="C302" s="69" t="s">
        <v>43</v>
      </c>
      <c r="D302" s="69" t="s">
        <v>36</v>
      </c>
      <c r="E302" s="70" t="s">
        <v>311</v>
      </c>
      <c r="F302" s="20"/>
      <c r="G302" s="46">
        <f>G303</f>
        <v>0</v>
      </c>
      <c r="H302" s="46">
        <f>H303</f>
        <v>0</v>
      </c>
      <c r="I302" s="108">
        <f t="shared" si="225"/>
        <v>0</v>
      </c>
      <c r="J302" s="46">
        <f>J303</f>
        <v>0</v>
      </c>
      <c r="K302" s="46">
        <f>K303</f>
        <v>0</v>
      </c>
      <c r="L302" s="108">
        <f t="shared" si="226"/>
        <v>0</v>
      </c>
      <c r="M302" s="46">
        <f>M303</f>
        <v>0</v>
      </c>
      <c r="N302" s="46">
        <f>N303</f>
        <v>0</v>
      </c>
      <c r="O302" s="111">
        <f t="shared" si="227"/>
        <v>0</v>
      </c>
    </row>
    <row r="303" spans="1:15" s="30" customFormat="1" ht="25.5" x14ac:dyDescent="0.2">
      <c r="A303" s="68" t="s">
        <v>24</v>
      </c>
      <c r="B303" s="1" t="s">
        <v>163</v>
      </c>
      <c r="C303" s="69" t="s">
        <v>43</v>
      </c>
      <c r="D303" s="69" t="s">
        <v>36</v>
      </c>
      <c r="E303" s="70" t="s">
        <v>311</v>
      </c>
      <c r="F303" s="20" t="s">
        <v>44</v>
      </c>
      <c r="G303" s="46">
        <f>G304</f>
        <v>0</v>
      </c>
      <c r="H303" s="46">
        <f>H304</f>
        <v>0</v>
      </c>
      <c r="I303" s="108">
        <f t="shared" si="225"/>
        <v>0</v>
      </c>
      <c r="J303" s="46">
        <f>J304</f>
        <v>0</v>
      </c>
      <c r="K303" s="46">
        <f>K304</f>
        <v>0</v>
      </c>
      <c r="L303" s="108">
        <f t="shared" si="226"/>
        <v>0</v>
      </c>
      <c r="M303" s="46">
        <f>M304</f>
        <v>0</v>
      </c>
      <c r="N303" s="46">
        <f>N304</f>
        <v>0</v>
      </c>
      <c r="O303" s="111">
        <f t="shared" si="227"/>
        <v>0</v>
      </c>
    </row>
    <row r="304" spans="1:15" s="30" customFormat="1" ht="25.5" x14ac:dyDescent="0.2">
      <c r="A304" s="68" t="s">
        <v>25</v>
      </c>
      <c r="B304" s="1" t="s">
        <v>163</v>
      </c>
      <c r="C304" s="69" t="s">
        <v>43</v>
      </c>
      <c r="D304" s="69" t="s">
        <v>36</v>
      </c>
      <c r="E304" s="70" t="s">
        <v>311</v>
      </c>
      <c r="F304" s="20" t="s">
        <v>45</v>
      </c>
      <c r="G304" s="46"/>
      <c r="H304" s="46"/>
      <c r="I304" s="108">
        <f t="shared" si="225"/>
        <v>0</v>
      </c>
      <c r="J304" s="46"/>
      <c r="K304" s="46"/>
      <c r="L304" s="108">
        <f t="shared" si="226"/>
        <v>0</v>
      </c>
      <c r="M304" s="46"/>
      <c r="N304" s="46"/>
      <c r="O304" s="111">
        <f t="shared" si="227"/>
        <v>0</v>
      </c>
    </row>
    <row r="305" spans="1:15" s="30" customFormat="1" ht="39" customHeight="1" x14ac:dyDescent="0.2">
      <c r="A305" s="68" t="s">
        <v>312</v>
      </c>
      <c r="B305" s="1" t="s">
        <v>163</v>
      </c>
      <c r="C305" s="69" t="s">
        <v>43</v>
      </c>
      <c r="D305" s="69" t="s">
        <v>36</v>
      </c>
      <c r="E305" s="70" t="s">
        <v>313</v>
      </c>
      <c r="F305" s="20"/>
      <c r="G305" s="46">
        <f>G306</f>
        <v>0</v>
      </c>
      <c r="H305" s="46">
        <f>H306</f>
        <v>10668686</v>
      </c>
      <c r="I305" s="108">
        <f t="shared" si="225"/>
        <v>10668686</v>
      </c>
      <c r="J305" s="46">
        <f>J306</f>
        <v>0</v>
      </c>
      <c r="K305" s="46">
        <f>K306</f>
        <v>0</v>
      </c>
      <c r="L305" s="108">
        <f t="shared" si="226"/>
        <v>0</v>
      </c>
      <c r="M305" s="46">
        <f>M306</f>
        <v>0</v>
      </c>
      <c r="N305" s="46">
        <f>N306</f>
        <v>0</v>
      </c>
      <c r="O305" s="111">
        <f t="shared" si="227"/>
        <v>0</v>
      </c>
    </row>
    <row r="306" spans="1:15" s="30" customFormat="1" x14ac:dyDescent="0.2">
      <c r="A306" s="21" t="s">
        <v>26</v>
      </c>
      <c r="B306" s="1" t="s">
        <v>163</v>
      </c>
      <c r="C306" s="69" t="s">
        <v>43</v>
      </c>
      <c r="D306" s="69" t="s">
        <v>36</v>
      </c>
      <c r="E306" s="70" t="s">
        <v>313</v>
      </c>
      <c r="F306" s="20" t="s">
        <v>60</v>
      </c>
      <c r="G306" s="46">
        <f>G307</f>
        <v>0</v>
      </c>
      <c r="H306" s="46">
        <f>H307</f>
        <v>10668686</v>
      </c>
      <c r="I306" s="108">
        <f t="shared" si="225"/>
        <v>10668686</v>
      </c>
      <c r="J306" s="46">
        <f>J307</f>
        <v>0</v>
      </c>
      <c r="K306" s="46">
        <f>K307</f>
        <v>0</v>
      </c>
      <c r="L306" s="108">
        <f t="shared" si="226"/>
        <v>0</v>
      </c>
      <c r="M306" s="46">
        <f>M307</f>
        <v>0</v>
      </c>
      <c r="N306" s="46">
        <f>N307</f>
        <v>0</v>
      </c>
      <c r="O306" s="111">
        <f t="shared" si="227"/>
        <v>0</v>
      </c>
    </row>
    <row r="307" spans="1:15" s="30" customFormat="1" ht="38.25" x14ac:dyDescent="0.2">
      <c r="A307" s="68" t="s">
        <v>315</v>
      </c>
      <c r="B307" s="1" t="s">
        <v>163</v>
      </c>
      <c r="C307" s="69" t="s">
        <v>43</v>
      </c>
      <c r="D307" s="69" t="s">
        <v>36</v>
      </c>
      <c r="E307" s="70" t="s">
        <v>313</v>
      </c>
      <c r="F307" s="20" t="s">
        <v>314</v>
      </c>
      <c r="G307" s="46"/>
      <c r="H307" s="46">
        <v>10668686</v>
      </c>
      <c r="I307" s="108">
        <f t="shared" si="225"/>
        <v>10668686</v>
      </c>
      <c r="J307" s="46"/>
      <c r="K307" s="46"/>
      <c r="L307" s="108">
        <f t="shared" si="226"/>
        <v>0</v>
      </c>
      <c r="M307" s="46"/>
      <c r="N307" s="46"/>
      <c r="O307" s="111">
        <f t="shared" si="227"/>
        <v>0</v>
      </c>
    </row>
    <row r="308" spans="1:15" s="30" customFormat="1" x14ac:dyDescent="0.2">
      <c r="A308" s="68" t="s">
        <v>316</v>
      </c>
      <c r="B308" s="1" t="s">
        <v>163</v>
      </c>
      <c r="C308" s="69" t="s">
        <v>43</v>
      </c>
      <c r="D308" s="69" t="s">
        <v>36</v>
      </c>
      <c r="E308" s="70" t="s">
        <v>317</v>
      </c>
      <c r="F308" s="20"/>
      <c r="G308" s="46">
        <f>G309</f>
        <v>0</v>
      </c>
      <c r="H308" s="46">
        <f>H309</f>
        <v>37104996</v>
      </c>
      <c r="I308" s="108">
        <f t="shared" si="225"/>
        <v>37104996</v>
      </c>
      <c r="J308" s="46">
        <f>J309</f>
        <v>0</v>
      </c>
      <c r="K308" s="46">
        <f>K309</f>
        <v>0</v>
      </c>
      <c r="L308" s="108">
        <f t="shared" si="226"/>
        <v>0</v>
      </c>
      <c r="M308" s="46">
        <f>M309</f>
        <v>0</v>
      </c>
      <c r="N308" s="46">
        <f>N309</f>
        <v>0</v>
      </c>
      <c r="O308" s="111">
        <f t="shared" si="227"/>
        <v>0</v>
      </c>
    </row>
    <row r="309" spans="1:15" s="30" customFormat="1" ht="25.5" x14ac:dyDescent="0.2">
      <c r="A309" s="21" t="s">
        <v>169</v>
      </c>
      <c r="B309" s="1" t="s">
        <v>163</v>
      </c>
      <c r="C309" s="69" t="s">
        <v>43</v>
      </c>
      <c r="D309" s="69" t="s">
        <v>36</v>
      </c>
      <c r="E309" s="70" t="s">
        <v>317</v>
      </c>
      <c r="F309" s="20" t="s">
        <v>57</v>
      </c>
      <c r="G309" s="46">
        <f>G310</f>
        <v>0</v>
      </c>
      <c r="H309" s="46">
        <f>H310</f>
        <v>37104996</v>
      </c>
      <c r="I309" s="108">
        <f t="shared" si="225"/>
        <v>37104996</v>
      </c>
      <c r="J309" s="46">
        <f>J310</f>
        <v>0</v>
      </c>
      <c r="K309" s="46">
        <f>K310</f>
        <v>0</v>
      </c>
      <c r="L309" s="108">
        <f t="shared" si="226"/>
        <v>0</v>
      </c>
      <c r="M309" s="46">
        <f>M310</f>
        <v>0</v>
      </c>
      <c r="N309" s="46">
        <f>N310</f>
        <v>0</v>
      </c>
      <c r="O309" s="111">
        <f t="shared" si="227"/>
        <v>0</v>
      </c>
    </row>
    <row r="310" spans="1:15" s="30" customFormat="1" x14ac:dyDescent="0.2">
      <c r="A310" s="98" t="s">
        <v>56</v>
      </c>
      <c r="B310" s="1" t="s">
        <v>163</v>
      </c>
      <c r="C310" s="69" t="s">
        <v>43</v>
      </c>
      <c r="D310" s="69" t="s">
        <v>36</v>
      </c>
      <c r="E310" s="70" t="s">
        <v>317</v>
      </c>
      <c r="F310" s="20" t="s">
        <v>58</v>
      </c>
      <c r="G310" s="46"/>
      <c r="H310" s="46">
        <v>37104996</v>
      </c>
      <c r="I310" s="108">
        <f t="shared" si="225"/>
        <v>37104996</v>
      </c>
      <c r="J310" s="46"/>
      <c r="K310" s="46"/>
      <c r="L310" s="108">
        <f t="shared" si="226"/>
        <v>0</v>
      </c>
      <c r="M310" s="46"/>
      <c r="N310" s="46"/>
      <c r="O310" s="111">
        <f t="shared" si="227"/>
        <v>0</v>
      </c>
    </row>
    <row r="311" spans="1:15" ht="13.5" x14ac:dyDescent="0.2">
      <c r="A311" s="133" t="s">
        <v>142</v>
      </c>
      <c r="B311" s="113" t="s">
        <v>163</v>
      </c>
      <c r="C311" s="134" t="s">
        <v>43</v>
      </c>
      <c r="D311" s="134" t="s">
        <v>37</v>
      </c>
      <c r="E311" s="135"/>
      <c r="F311" s="135"/>
      <c r="G311" s="117">
        <f>G312+G315+G318+G321+G326+G335+G329+G332</f>
        <v>36173661.420000002</v>
      </c>
      <c r="H311" s="117">
        <f>H312+H315+H318+H321+H326+H335+H329+H332</f>
        <v>10690791.24</v>
      </c>
      <c r="I311" s="142">
        <f t="shared" si="225"/>
        <v>46864452.660000004</v>
      </c>
      <c r="J311" s="117">
        <f>J312+J315+J318+J321+J326+J335+J329+J332</f>
        <v>26686129.800000001</v>
      </c>
      <c r="K311" s="117">
        <f>K312+K315+K318+K321+K326+K335+K329+K332</f>
        <v>0</v>
      </c>
      <c r="L311" s="142">
        <f t="shared" si="226"/>
        <v>26686129.800000001</v>
      </c>
      <c r="M311" s="117">
        <f>M312+M315+M318+M321+M326+M335+M329+M332</f>
        <v>31519733.030000001</v>
      </c>
      <c r="N311" s="117">
        <f>N312+N315+N318+N321+N326+N335+N329+N332</f>
        <v>0</v>
      </c>
      <c r="O311" s="143">
        <f t="shared" si="227"/>
        <v>31519733.030000001</v>
      </c>
    </row>
    <row r="312" spans="1:15" ht="25.5" x14ac:dyDescent="0.2">
      <c r="A312" s="96" t="s">
        <v>295</v>
      </c>
      <c r="B312" s="1" t="s">
        <v>163</v>
      </c>
      <c r="C312" s="69" t="s">
        <v>43</v>
      </c>
      <c r="D312" s="69" t="s">
        <v>37</v>
      </c>
      <c r="E312" s="97" t="s">
        <v>258</v>
      </c>
      <c r="F312" s="70"/>
      <c r="G312" s="46">
        <f>G313</f>
        <v>23750</v>
      </c>
      <c r="H312" s="46">
        <f>H313</f>
        <v>0</v>
      </c>
      <c r="I312" s="108">
        <f t="shared" si="225"/>
        <v>23750</v>
      </c>
      <c r="J312" s="46">
        <f t="shared" ref="J312:K313" si="255">J313</f>
        <v>0</v>
      </c>
      <c r="K312" s="46">
        <f t="shared" si="255"/>
        <v>0</v>
      </c>
      <c r="L312" s="108">
        <f t="shared" si="226"/>
        <v>0</v>
      </c>
      <c r="M312" s="46">
        <f t="shared" ref="M312:N313" si="256">M313</f>
        <v>0</v>
      </c>
      <c r="N312" s="46">
        <f t="shared" si="256"/>
        <v>0</v>
      </c>
      <c r="O312" s="111">
        <f t="shared" si="227"/>
        <v>0</v>
      </c>
    </row>
    <row r="313" spans="1:15" ht="25.5" x14ac:dyDescent="0.2">
      <c r="A313" s="96" t="s">
        <v>24</v>
      </c>
      <c r="B313" s="1" t="s">
        <v>163</v>
      </c>
      <c r="C313" s="69" t="s">
        <v>43</v>
      </c>
      <c r="D313" s="69" t="s">
        <v>37</v>
      </c>
      <c r="E313" s="97" t="s">
        <v>258</v>
      </c>
      <c r="F313" s="69">
        <v>200</v>
      </c>
      <c r="G313" s="46">
        <f>G314</f>
        <v>23750</v>
      </c>
      <c r="H313" s="46">
        <f>H314</f>
        <v>0</v>
      </c>
      <c r="I313" s="108">
        <f t="shared" si="225"/>
        <v>23750</v>
      </c>
      <c r="J313" s="46">
        <f t="shared" si="255"/>
        <v>0</v>
      </c>
      <c r="K313" s="46">
        <f t="shared" si="255"/>
        <v>0</v>
      </c>
      <c r="L313" s="108">
        <f t="shared" si="226"/>
        <v>0</v>
      </c>
      <c r="M313" s="46">
        <f t="shared" si="256"/>
        <v>0</v>
      </c>
      <c r="N313" s="46">
        <f t="shared" si="256"/>
        <v>0</v>
      </c>
      <c r="O313" s="111">
        <f t="shared" si="227"/>
        <v>0</v>
      </c>
    </row>
    <row r="314" spans="1:15" ht="25.5" x14ac:dyDescent="0.2">
      <c r="A314" s="96" t="s">
        <v>25</v>
      </c>
      <c r="B314" s="1" t="s">
        <v>163</v>
      </c>
      <c r="C314" s="69" t="s">
        <v>135</v>
      </c>
      <c r="D314" s="69" t="s">
        <v>37</v>
      </c>
      <c r="E314" s="97" t="s">
        <v>258</v>
      </c>
      <c r="F314" s="69">
        <v>240</v>
      </c>
      <c r="G314" s="46">
        <v>23750</v>
      </c>
      <c r="H314" s="46"/>
      <c r="I314" s="108">
        <f t="shared" si="225"/>
        <v>23750</v>
      </c>
      <c r="J314" s="46"/>
      <c r="K314" s="46"/>
      <c r="L314" s="108">
        <f t="shared" si="226"/>
        <v>0</v>
      </c>
      <c r="M314" s="46"/>
      <c r="N314" s="46"/>
      <c r="O314" s="111">
        <f t="shared" si="227"/>
        <v>0</v>
      </c>
    </row>
    <row r="315" spans="1:15" x14ac:dyDescent="0.2">
      <c r="A315" s="68" t="s">
        <v>143</v>
      </c>
      <c r="B315" s="1" t="s">
        <v>163</v>
      </c>
      <c r="C315" s="69" t="s">
        <v>43</v>
      </c>
      <c r="D315" s="69" t="s">
        <v>37</v>
      </c>
      <c r="E315" s="70" t="s">
        <v>221</v>
      </c>
      <c r="F315" s="70"/>
      <c r="G315" s="46">
        <f>G316</f>
        <v>14150000</v>
      </c>
      <c r="H315" s="46">
        <f>H316</f>
        <v>2032791</v>
      </c>
      <c r="I315" s="108">
        <f t="shared" si="225"/>
        <v>16182791</v>
      </c>
      <c r="J315" s="46">
        <f t="shared" ref="J315:K316" si="257">J316</f>
        <v>11950000</v>
      </c>
      <c r="K315" s="46">
        <f t="shared" si="257"/>
        <v>0</v>
      </c>
      <c r="L315" s="108">
        <f t="shared" si="226"/>
        <v>11950000</v>
      </c>
      <c r="M315" s="46">
        <f t="shared" ref="M315:N316" si="258">M316</f>
        <v>12450000</v>
      </c>
      <c r="N315" s="46">
        <f t="shared" si="258"/>
        <v>0</v>
      </c>
      <c r="O315" s="111">
        <f t="shared" si="227"/>
        <v>12450000</v>
      </c>
    </row>
    <row r="316" spans="1:15" ht="25.5" x14ac:dyDescent="0.2">
      <c r="A316" s="68" t="s">
        <v>24</v>
      </c>
      <c r="B316" s="1" t="s">
        <v>163</v>
      </c>
      <c r="C316" s="69" t="s">
        <v>43</v>
      </c>
      <c r="D316" s="69" t="s">
        <v>37</v>
      </c>
      <c r="E316" s="70" t="s">
        <v>221</v>
      </c>
      <c r="F316" s="69">
        <v>200</v>
      </c>
      <c r="G316" s="46">
        <f>G317</f>
        <v>14150000</v>
      </c>
      <c r="H316" s="46">
        <f>H317</f>
        <v>2032791</v>
      </c>
      <c r="I316" s="108">
        <f t="shared" si="225"/>
        <v>16182791</v>
      </c>
      <c r="J316" s="46">
        <f t="shared" si="257"/>
        <v>11950000</v>
      </c>
      <c r="K316" s="46">
        <f t="shared" si="257"/>
        <v>0</v>
      </c>
      <c r="L316" s="108">
        <f t="shared" si="226"/>
        <v>11950000</v>
      </c>
      <c r="M316" s="46">
        <f t="shared" si="258"/>
        <v>12450000</v>
      </c>
      <c r="N316" s="46">
        <f t="shared" si="258"/>
        <v>0</v>
      </c>
      <c r="O316" s="111">
        <f t="shared" si="227"/>
        <v>12450000</v>
      </c>
    </row>
    <row r="317" spans="1:15" ht="25.5" x14ac:dyDescent="0.2">
      <c r="A317" s="68" t="s">
        <v>25</v>
      </c>
      <c r="B317" s="1" t="s">
        <v>163</v>
      </c>
      <c r="C317" s="69" t="s">
        <v>135</v>
      </c>
      <c r="D317" s="69" t="s">
        <v>37</v>
      </c>
      <c r="E317" s="70" t="s">
        <v>221</v>
      </c>
      <c r="F317" s="69">
        <v>240</v>
      </c>
      <c r="G317" s="46">
        <v>14150000</v>
      </c>
      <c r="H317" s="46">
        <v>2032791</v>
      </c>
      <c r="I317" s="108">
        <f t="shared" si="225"/>
        <v>16182791</v>
      </c>
      <c r="J317" s="46">
        <v>11950000</v>
      </c>
      <c r="K317" s="46"/>
      <c r="L317" s="108">
        <f t="shared" si="226"/>
        <v>11950000</v>
      </c>
      <c r="M317" s="46">
        <v>12450000</v>
      </c>
      <c r="N317" s="46"/>
      <c r="O317" s="111">
        <f t="shared" si="227"/>
        <v>12450000</v>
      </c>
    </row>
    <row r="318" spans="1:15" x14ac:dyDescent="0.2">
      <c r="A318" s="68" t="s">
        <v>177</v>
      </c>
      <c r="B318" s="1" t="s">
        <v>163</v>
      </c>
      <c r="C318" s="69" t="s">
        <v>135</v>
      </c>
      <c r="D318" s="69" t="s">
        <v>37</v>
      </c>
      <c r="E318" s="70" t="s">
        <v>222</v>
      </c>
      <c r="F318" s="69"/>
      <c r="G318" s="46">
        <f>G319</f>
        <v>900000</v>
      </c>
      <c r="H318" s="46">
        <f>H319</f>
        <v>0</v>
      </c>
      <c r="I318" s="108">
        <f t="shared" si="225"/>
        <v>900000</v>
      </c>
      <c r="J318" s="46">
        <f t="shared" ref="J318:K319" si="259">J319</f>
        <v>900000</v>
      </c>
      <c r="K318" s="46">
        <f t="shared" si="259"/>
        <v>0</v>
      </c>
      <c r="L318" s="108">
        <f t="shared" si="226"/>
        <v>900000</v>
      </c>
      <c r="M318" s="46">
        <f t="shared" ref="M318:N319" si="260">M319</f>
        <v>900000</v>
      </c>
      <c r="N318" s="46">
        <f t="shared" si="260"/>
        <v>0</v>
      </c>
      <c r="O318" s="111">
        <f t="shared" si="227"/>
        <v>900000</v>
      </c>
    </row>
    <row r="319" spans="1:15" ht="25.5" x14ac:dyDescent="0.2">
      <c r="A319" s="68" t="s">
        <v>24</v>
      </c>
      <c r="B319" s="1" t="s">
        <v>163</v>
      </c>
      <c r="C319" s="69" t="s">
        <v>135</v>
      </c>
      <c r="D319" s="69" t="s">
        <v>37</v>
      </c>
      <c r="E319" s="70" t="s">
        <v>222</v>
      </c>
      <c r="F319" s="69" t="s">
        <v>44</v>
      </c>
      <c r="G319" s="46">
        <f>G320</f>
        <v>900000</v>
      </c>
      <c r="H319" s="46">
        <f>H320</f>
        <v>0</v>
      </c>
      <c r="I319" s="108">
        <f t="shared" si="225"/>
        <v>900000</v>
      </c>
      <c r="J319" s="46">
        <f t="shared" si="259"/>
        <v>900000</v>
      </c>
      <c r="K319" s="46">
        <f t="shared" si="259"/>
        <v>0</v>
      </c>
      <c r="L319" s="108">
        <f t="shared" si="226"/>
        <v>900000</v>
      </c>
      <c r="M319" s="46">
        <f t="shared" si="260"/>
        <v>900000</v>
      </c>
      <c r="N319" s="46">
        <f t="shared" si="260"/>
        <v>0</v>
      </c>
      <c r="O319" s="111">
        <f t="shared" si="227"/>
        <v>900000</v>
      </c>
    </row>
    <row r="320" spans="1:15" ht="25.5" x14ac:dyDescent="0.2">
      <c r="A320" s="68" t="s">
        <v>25</v>
      </c>
      <c r="B320" s="1" t="s">
        <v>163</v>
      </c>
      <c r="C320" s="69" t="s">
        <v>135</v>
      </c>
      <c r="D320" s="69" t="s">
        <v>37</v>
      </c>
      <c r="E320" s="70" t="s">
        <v>222</v>
      </c>
      <c r="F320" s="69" t="s">
        <v>45</v>
      </c>
      <c r="G320" s="46">
        <v>900000</v>
      </c>
      <c r="H320" s="46"/>
      <c r="I320" s="108">
        <f t="shared" si="225"/>
        <v>900000</v>
      </c>
      <c r="J320" s="46">
        <v>900000</v>
      </c>
      <c r="K320" s="46"/>
      <c r="L320" s="108">
        <f t="shared" si="226"/>
        <v>900000</v>
      </c>
      <c r="M320" s="46">
        <v>900000</v>
      </c>
      <c r="N320" s="46"/>
      <c r="O320" s="111">
        <f t="shared" si="227"/>
        <v>900000</v>
      </c>
    </row>
    <row r="321" spans="1:15" x14ac:dyDescent="0.2">
      <c r="A321" s="68" t="s">
        <v>144</v>
      </c>
      <c r="B321" s="1" t="s">
        <v>163</v>
      </c>
      <c r="C321" s="69" t="s">
        <v>43</v>
      </c>
      <c r="D321" s="69" t="s">
        <v>37</v>
      </c>
      <c r="E321" s="70" t="s">
        <v>223</v>
      </c>
      <c r="F321" s="69"/>
      <c r="G321" s="46">
        <f>G322+G324</f>
        <v>6189000</v>
      </c>
      <c r="H321" s="46">
        <f>H322+H324</f>
        <v>8358000.2400000002</v>
      </c>
      <c r="I321" s="108">
        <f t="shared" si="225"/>
        <v>14547000.24</v>
      </c>
      <c r="J321" s="46">
        <f t="shared" ref="J321:K321" si="261">J322+J324</f>
        <v>1312739</v>
      </c>
      <c r="K321" s="46">
        <f t="shared" si="261"/>
        <v>0</v>
      </c>
      <c r="L321" s="108">
        <f t="shared" si="226"/>
        <v>1312739</v>
      </c>
      <c r="M321" s="46">
        <f t="shared" ref="M321:N321" si="262">M322+M324</f>
        <v>1312739</v>
      </c>
      <c r="N321" s="46">
        <f t="shared" si="262"/>
        <v>0</v>
      </c>
      <c r="O321" s="111">
        <f t="shared" si="227"/>
        <v>1312739</v>
      </c>
    </row>
    <row r="322" spans="1:15" ht="25.5" x14ac:dyDescent="0.2">
      <c r="A322" s="68" t="s">
        <v>24</v>
      </c>
      <c r="B322" s="1" t="s">
        <v>163</v>
      </c>
      <c r="C322" s="69" t="s">
        <v>43</v>
      </c>
      <c r="D322" s="69" t="s">
        <v>37</v>
      </c>
      <c r="E322" s="70" t="s">
        <v>223</v>
      </c>
      <c r="F322" s="69">
        <v>200</v>
      </c>
      <c r="G322" s="46">
        <f>G323</f>
        <v>5565426</v>
      </c>
      <c r="H322" s="46">
        <f>H323</f>
        <v>8358000.2400000002</v>
      </c>
      <c r="I322" s="108">
        <f t="shared" si="225"/>
        <v>13923426.24</v>
      </c>
      <c r="J322" s="46">
        <f t="shared" ref="J322:K322" si="263">J323</f>
        <v>689165</v>
      </c>
      <c r="K322" s="46">
        <f t="shared" si="263"/>
        <v>0</v>
      </c>
      <c r="L322" s="108">
        <f t="shared" si="226"/>
        <v>689165</v>
      </c>
      <c r="M322" s="46">
        <f t="shared" ref="M322:N322" si="264">M323</f>
        <v>689165</v>
      </c>
      <c r="N322" s="46">
        <f t="shared" si="264"/>
        <v>0</v>
      </c>
      <c r="O322" s="111">
        <f t="shared" si="227"/>
        <v>689165</v>
      </c>
    </row>
    <row r="323" spans="1:15" ht="25.5" x14ac:dyDescent="0.2">
      <c r="A323" s="68" t="s">
        <v>25</v>
      </c>
      <c r="B323" s="1" t="s">
        <v>163</v>
      </c>
      <c r="C323" s="69" t="s">
        <v>135</v>
      </c>
      <c r="D323" s="69" t="s">
        <v>37</v>
      </c>
      <c r="E323" s="70" t="s">
        <v>223</v>
      </c>
      <c r="F323" s="69">
        <v>240</v>
      </c>
      <c r="G323" s="46">
        <v>5565426</v>
      </c>
      <c r="H323" s="46">
        <v>8358000.2400000002</v>
      </c>
      <c r="I323" s="108">
        <f t="shared" si="225"/>
        <v>13923426.24</v>
      </c>
      <c r="J323" s="46">
        <v>689165</v>
      </c>
      <c r="K323" s="46"/>
      <c r="L323" s="108">
        <f t="shared" si="226"/>
        <v>689165</v>
      </c>
      <c r="M323" s="46">
        <v>689165</v>
      </c>
      <c r="N323" s="46"/>
      <c r="O323" s="111">
        <f t="shared" si="227"/>
        <v>689165</v>
      </c>
    </row>
    <row r="324" spans="1:15" x14ac:dyDescent="0.2">
      <c r="A324" s="21" t="s">
        <v>26</v>
      </c>
      <c r="B324" s="1" t="s">
        <v>163</v>
      </c>
      <c r="C324" s="69" t="s">
        <v>135</v>
      </c>
      <c r="D324" s="69" t="s">
        <v>37</v>
      </c>
      <c r="E324" s="70" t="s">
        <v>223</v>
      </c>
      <c r="F324" s="69" t="s">
        <v>60</v>
      </c>
      <c r="G324" s="46">
        <f>G325</f>
        <v>623574</v>
      </c>
      <c r="H324" s="46">
        <f>H325</f>
        <v>0</v>
      </c>
      <c r="I324" s="108">
        <f t="shared" si="225"/>
        <v>623574</v>
      </c>
      <c r="J324" s="46">
        <f t="shared" ref="J324:K324" si="265">J325</f>
        <v>623574</v>
      </c>
      <c r="K324" s="46">
        <f t="shared" si="265"/>
        <v>0</v>
      </c>
      <c r="L324" s="108">
        <f t="shared" si="226"/>
        <v>623574</v>
      </c>
      <c r="M324" s="46">
        <f t="shared" ref="M324:N324" si="266">M325</f>
        <v>623574</v>
      </c>
      <c r="N324" s="46">
        <f t="shared" si="266"/>
        <v>0</v>
      </c>
      <c r="O324" s="111">
        <f t="shared" si="227"/>
        <v>623574</v>
      </c>
    </row>
    <row r="325" spans="1:15" x14ac:dyDescent="0.2">
      <c r="A325" s="21" t="s">
        <v>27</v>
      </c>
      <c r="B325" s="1" t="s">
        <v>163</v>
      </c>
      <c r="C325" s="69" t="s">
        <v>135</v>
      </c>
      <c r="D325" s="69" t="s">
        <v>37</v>
      </c>
      <c r="E325" s="70" t="s">
        <v>223</v>
      </c>
      <c r="F325" s="69" t="s">
        <v>61</v>
      </c>
      <c r="G325" s="46">
        <v>623574</v>
      </c>
      <c r="H325" s="46"/>
      <c r="I325" s="108">
        <f t="shared" si="225"/>
        <v>623574</v>
      </c>
      <c r="J325" s="46">
        <v>623574</v>
      </c>
      <c r="K325" s="46"/>
      <c r="L325" s="108">
        <f t="shared" si="226"/>
        <v>623574</v>
      </c>
      <c r="M325" s="46">
        <v>623574</v>
      </c>
      <c r="N325" s="46"/>
      <c r="O325" s="111">
        <f t="shared" si="227"/>
        <v>623574</v>
      </c>
    </row>
    <row r="326" spans="1:15" x14ac:dyDescent="0.2">
      <c r="A326" s="68" t="s">
        <v>145</v>
      </c>
      <c r="B326" s="1" t="s">
        <v>163</v>
      </c>
      <c r="C326" s="69" t="s">
        <v>43</v>
      </c>
      <c r="D326" s="69" t="s">
        <v>37</v>
      </c>
      <c r="E326" s="70" t="s">
        <v>224</v>
      </c>
      <c r="F326" s="69"/>
      <c r="G326" s="46">
        <f>G327</f>
        <v>400000</v>
      </c>
      <c r="H326" s="46">
        <f>H327</f>
        <v>0</v>
      </c>
      <c r="I326" s="108">
        <f t="shared" si="225"/>
        <v>400000</v>
      </c>
      <c r="J326" s="46">
        <f t="shared" ref="J326:K327" si="267">J327</f>
        <v>100000</v>
      </c>
      <c r="K326" s="46">
        <f t="shared" si="267"/>
        <v>0</v>
      </c>
      <c r="L326" s="108">
        <f t="shared" si="226"/>
        <v>100000</v>
      </c>
      <c r="M326" s="46">
        <f t="shared" ref="M326:N327" si="268">M327</f>
        <v>100000</v>
      </c>
      <c r="N326" s="46">
        <f t="shared" si="268"/>
        <v>0</v>
      </c>
      <c r="O326" s="111">
        <f t="shared" si="227"/>
        <v>100000</v>
      </c>
    </row>
    <row r="327" spans="1:15" ht="25.5" x14ac:dyDescent="0.2">
      <c r="A327" s="68" t="s">
        <v>24</v>
      </c>
      <c r="B327" s="1" t="s">
        <v>163</v>
      </c>
      <c r="C327" s="69" t="s">
        <v>43</v>
      </c>
      <c r="D327" s="69" t="s">
        <v>37</v>
      </c>
      <c r="E327" s="70" t="s">
        <v>224</v>
      </c>
      <c r="F327" s="69">
        <v>200</v>
      </c>
      <c r="G327" s="46">
        <f>G328</f>
        <v>400000</v>
      </c>
      <c r="H327" s="46">
        <f>H328</f>
        <v>0</v>
      </c>
      <c r="I327" s="108">
        <f t="shared" si="225"/>
        <v>400000</v>
      </c>
      <c r="J327" s="46">
        <f t="shared" si="267"/>
        <v>100000</v>
      </c>
      <c r="K327" s="46">
        <f t="shared" si="267"/>
        <v>0</v>
      </c>
      <c r="L327" s="108">
        <f t="shared" si="226"/>
        <v>100000</v>
      </c>
      <c r="M327" s="46">
        <f t="shared" si="268"/>
        <v>100000</v>
      </c>
      <c r="N327" s="46">
        <f t="shared" si="268"/>
        <v>0</v>
      </c>
      <c r="O327" s="111">
        <f t="shared" si="227"/>
        <v>100000</v>
      </c>
    </row>
    <row r="328" spans="1:15" ht="25.5" x14ac:dyDescent="0.2">
      <c r="A328" s="68" t="s">
        <v>25</v>
      </c>
      <c r="B328" s="1" t="s">
        <v>163</v>
      </c>
      <c r="C328" s="69" t="s">
        <v>135</v>
      </c>
      <c r="D328" s="69" t="s">
        <v>37</v>
      </c>
      <c r="E328" s="70" t="s">
        <v>224</v>
      </c>
      <c r="F328" s="69">
        <v>240</v>
      </c>
      <c r="G328" s="46">
        <v>400000</v>
      </c>
      <c r="H328" s="46"/>
      <c r="I328" s="108">
        <f t="shared" si="225"/>
        <v>400000</v>
      </c>
      <c r="J328" s="46">
        <v>100000</v>
      </c>
      <c r="K328" s="46"/>
      <c r="L328" s="108">
        <f t="shared" si="226"/>
        <v>100000</v>
      </c>
      <c r="M328" s="46">
        <v>100000</v>
      </c>
      <c r="N328" s="46"/>
      <c r="O328" s="111">
        <f t="shared" si="227"/>
        <v>100000</v>
      </c>
    </row>
    <row r="329" spans="1:15" ht="38.25" x14ac:dyDescent="0.2">
      <c r="A329" s="68" t="s">
        <v>305</v>
      </c>
      <c r="B329" s="1" t="s">
        <v>163</v>
      </c>
      <c r="C329" s="69" t="s">
        <v>43</v>
      </c>
      <c r="D329" s="69" t="s">
        <v>37</v>
      </c>
      <c r="E329" s="70" t="s">
        <v>304</v>
      </c>
      <c r="F329" s="69"/>
      <c r="G329" s="46">
        <f>G330</f>
        <v>868904</v>
      </c>
      <c r="H329" s="46">
        <f>H330</f>
        <v>0</v>
      </c>
      <c r="I329" s="108">
        <f t="shared" si="225"/>
        <v>868904</v>
      </c>
      <c r="J329" s="46">
        <f t="shared" ref="J329:K330" si="269">J330</f>
        <v>0</v>
      </c>
      <c r="K329" s="46">
        <f t="shared" si="269"/>
        <v>0</v>
      </c>
      <c r="L329" s="108">
        <f t="shared" si="226"/>
        <v>0</v>
      </c>
      <c r="M329" s="46">
        <f t="shared" ref="M329:N330" si="270">M330</f>
        <v>4018682</v>
      </c>
      <c r="N329" s="46">
        <f t="shared" si="270"/>
        <v>0</v>
      </c>
      <c r="O329" s="111">
        <f t="shared" si="227"/>
        <v>4018682</v>
      </c>
    </row>
    <row r="330" spans="1:15" ht="25.5" x14ac:dyDescent="0.2">
      <c r="A330" s="68" t="s">
        <v>24</v>
      </c>
      <c r="B330" s="1" t="s">
        <v>163</v>
      </c>
      <c r="C330" s="69" t="s">
        <v>43</v>
      </c>
      <c r="D330" s="69" t="s">
        <v>37</v>
      </c>
      <c r="E330" s="70" t="s">
        <v>304</v>
      </c>
      <c r="F330" s="69" t="s">
        <v>44</v>
      </c>
      <c r="G330" s="46">
        <f>G331</f>
        <v>868904</v>
      </c>
      <c r="H330" s="46">
        <f>H331</f>
        <v>0</v>
      </c>
      <c r="I330" s="108">
        <f t="shared" si="225"/>
        <v>868904</v>
      </c>
      <c r="J330" s="46">
        <f t="shared" si="269"/>
        <v>0</v>
      </c>
      <c r="K330" s="46">
        <f t="shared" si="269"/>
        <v>0</v>
      </c>
      <c r="L330" s="108">
        <f t="shared" si="226"/>
        <v>0</v>
      </c>
      <c r="M330" s="46">
        <f t="shared" si="270"/>
        <v>4018682</v>
      </c>
      <c r="N330" s="46">
        <f t="shared" si="270"/>
        <v>0</v>
      </c>
      <c r="O330" s="111">
        <f t="shared" si="227"/>
        <v>4018682</v>
      </c>
    </row>
    <row r="331" spans="1:15" s="5" customFormat="1" ht="25.5" x14ac:dyDescent="0.2">
      <c r="A331" s="68" t="s">
        <v>25</v>
      </c>
      <c r="B331" s="1" t="s">
        <v>163</v>
      </c>
      <c r="C331" s="69" t="s">
        <v>43</v>
      </c>
      <c r="D331" s="69" t="s">
        <v>37</v>
      </c>
      <c r="E331" s="70" t="s">
        <v>304</v>
      </c>
      <c r="F331" s="69" t="s">
        <v>45</v>
      </c>
      <c r="G331" s="46">
        <v>868904</v>
      </c>
      <c r="H331" s="46"/>
      <c r="I331" s="108">
        <f t="shared" si="225"/>
        <v>868904</v>
      </c>
      <c r="J331" s="46"/>
      <c r="K331" s="46"/>
      <c r="L331" s="108">
        <f t="shared" si="226"/>
        <v>0</v>
      </c>
      <c r="M331" s="46">
        <v>4018682</v>
      </c>
      <c r="N331" s="46"/>
      <c r="O331" s="111">
        <f t="shared" si="227"/>
        <v>4018682</v>
      </c>
    </row>
    <row r="332" spans="1:15" s="5" customFormat="1" x14ac:dyDescent="0.2">
      <c r="A332" s="68" t="s">
        <v>146</v>
      </c>
      <c r="B332" s="1" t="s">
        <v>163</v>
      </c>
      <c r="C332" s="69" t="s">
        <v>43</v>
      </c>
      <c r="D332" s="69" t="s">
        <v>37</v>
      </c>
      <c r="E332" s="70" t="s">
        <v>280</v>
      </c>
      <c r="F332" s="69"/>
      <c r="G332" s="46">
        <f>G333</f>
        <v>13454481.949999999</v>
      </c>
      <c r="H332" s="46">
        <f>H333</f>
        <v>0</v>
      </c>
      <c r="I332" s="108">
        <f t="shared" si="225"/>
        <v>13454481.949999999</v>
      </c>
      <c r="J332" s="46">
        <f t="shared" ref="J332:K333" si="271">J333</f>
        <v>12321549.800000001</v>
      </c>
      <c r="K332" s="46">
        <f t="shared" si="271"/>
        <v>0</v>
      </c>
      <c r="L332" s="108">
        <f t="shared" si="226"/>
        <v>12321549.800000001</v>
      </c>
      <c r="M332" s="46">
        <f t="shared" ref="M332:N333" si="272">M333</f>
        <v>12636988.529999999</v>
      </c>
      <c r="N332" s="46">
        <f t="shared" si="272"/>
        <v>0</v>
      </c>
      <c r="O332" s="111">
        <f t="shared" si="227"/>
        <v>12636988.529999999</v>
      </c>
    </row>
    <row r="333" spans="1:15" s="5" customFormat="1" ht="25.5" x14ac:dyDescent="0.2">
      <c r="A333" s="68" t="s">
        <v>24</v>
      </c>
      <c r="B333" s="1" t="s">
        <v>163</v>
      </c>
      <c r="C333" s="69" t="s">
        <v>43</v>
      </c>
      <c r="D333" s="69" t="s">
        <v>37</v>
      </c>
      <c r="E333" s="70" t="s">
        <v>280</v>
      </c>
      <c r="F333" s="69" t="s">
        <v>44</v>
      </c>
      <c r="G333" s="46">
        <f>G334</f>
        <v>13454481.949999999</v>
      </c>
      <c r="H333" s="46">
        <f>H334</f>
        <v>0</v>
      </c>
      <c r="I333" s="108">
        <f t="shared" si="225"/>
        <v>13454481.949999999</v>
      </c>
      <c r="J333" s="46">
        <f t="shared" si="271"/>
        <v>12321549.800000001</v>
      </c>
      <c r="K333" s="46">
        <f t="shared" si="271"/>
        <v>0</v>
      </c>
      <c r="L333" s="108">
        <f t="shared" si="226"/>
        <v>12321549.800000001</v>
      </c>
      <c r="M333" s="46">
        <f t="shared" si="272"/>
        <v>12636988.529999999</v>
      </c>
      <c r="N333" s="46">
        <f t="shared" si="272"/>
        <v>0</v>
      </c>
      <c r="O333" s="111">
        <f t="shared" si="227"/>
        <v>12636988.529999999</v>
      </c>
    </row>
    <row r="334" spans="1:15" s="5" customFormat="1" ht="25.5" x14ac:dyDescent="0.2">
      <c r="A334" s="68" t="s">
        <v>25</v>
      </c>
      <c r="B334" s="1" t="s">
        <v>163</v>
      </c>
      <c r="C334" s="69" t="s">
        <v>43</v>
      </c>
      <c r="D334" s="69" t="s">
        <v>37</v>
      </c>
      <c r="E334" s="70" t="s">
        <v>280</v>
      </c>
      <c r="F334" s="69" t="s">
        <v>45</v>
      </c>
      <c r="G334" s="46">
        <v>13454481.949999999</v>
      </c>
      <c r="H334" s="46"/>
      <c r="I334" s="108">
        <f t="shared" si="225"/>
        <v>13454481.949999999</v>
      </c>
      <c r="J334" s="46">
        <v>12321549.800000001</v>
      </c>
      <c r="K334" s="46"/>
      <c r="L334" s="108">
        <f t="shared" si="226"/>
        <v>12321549.800000001</v>
      </c>
      <c r="M334" s="46">
        <v>12636988.529999999</v>
      </c>
      <c r="N334" s="46"/>
      <c r="O334" s="111">
        <f t="shared" si="227"/>
        <v>12636988.529999999</v>
      </c>
    </row>
    <row r="335" spans="1:15" s="5" customFormat="1" x14ac:dyDescent="0.2">
      <c r="A335" s="68" t="s">
        <v>255</v>
      </c>
      <c r="B335" s="1" t="s">
        <v>163</v>
      </c>
      <c r="C335" s="69" t="s">
        <v>135</v>
      </c>
      <c r="D335" s="69" t="s">
        <v>37</v>
      </c>
      <c r="E335" s="70" t="s">
        <v>256</v>
      </c>
      <c r="F335" s="69"/>
      <c r="G335" s="46">
        <f>G336</f>
        <v>187525.47</v>
      </c>
      <c r="H335" s="46">
        <f>H336</f>
        <v>300000</v>
      </c>
      <c r="I335" s="108">
        <f t="shared" si="225"/>
        <v>487525.47</v>
      </c>
      <c r="J335" s="46">
        <f t="shared" ref="J335:K336" si="273">J336</f>
        <v>101841</v>
      </c>
      <c r="K335" s="46">
        <f t="shared" si="273"/>
        <v>0</v>
      </c>
      <c r="L335" s="108">
        <f t="shared" si="226"/>
        <v>101841</v>
      </c>
      <c r="M335" s="46">
        <f t="shared" ref="M335:N336" si="274">M336</f>
        <v>101323.5</v>
      </c>
      <c r="N335" s="46">
        <f t="shared" si="274"/>
        <v>0</v>
      </c>
      <c r="O335" s="111">
        <f t="shared" si="227"/>
        <v>101323.5</v>
      </c>
    </row>
    <row r="336" spans="1:15" s="5" customFormat="1" ht="25.5" x14ac:dyDescent="0.2">
      <c r="A336" s="68" t="s">
        <v>24</v>
      </c>
      <c r="B336" s="1" t="s">
        <v>163</v>
      </c>
      <c r="C336" s="69" t="s">
        <v>135</v>
      </c>
      <c r="D336" s="69" t="s">
        <v>37</v>
      </c>
      <c r="E336" s="70" t="s">
        <v>256</v>
      </c>
      <c r="F336" s="69">
        <v>200</v>
      </c>
      <c r="G336" s="46">
        <f>G337</f>
        <v>187525.47</v>
      </c>
      <c r="H336" s="46">
        <f>H337</f>
        <v>300000</v>
      </c>
      <c r="I336" s="108">
        <f t="shared" si="225"/>
        <v>487525.47</v>
      </c>
      <c r="J336" s="46">
        <f t="shared" si="273"/>
        <v>101841</v>
      </c>
      <c r="K336" s="46">
        <f t="shared" si="273"/>
        <v>0</v>
      </c>
      <c r="L336" s="108">
        <f t="shared" si="226"/>
        <v>101841</v>
      </c>
      <c r="M336" s="46">
        <f t="shared" si="274"/>
        <v>101323.5</v>
      </c>
      <c r="N336" s="46">
        <f t="shared" si="274"/>
        <v>0</v>
      </c>
      <c r="O336" s="111">
        <f t="shared" si="227"/>
        <v>101323.5</v>
      </c>
    </row>
    <row r="337" spans="1:15" ht="25.5" x14ac:dyDescent="0.2">
      <c r="A337" s="68" t="s">
        <v>25</v>
      </c>
      <c r="B337" s="1" t="s">
        <v>163</v>
      </c>
      <c r="C337" s="69" t="s">
        <v>135</v>
      </c>
      <c r="D337" s="69" t="s">
        <v>37</v>
      </c>
      <c r="E337" s="70" t="s">
        <v>256</v>
      </c>
      <c r="F337" s="69">
        <v>240</v>
      </c>
      <c r="G337" s="46">
        <v>187525.47</v>
      </c>
      <c r="H337" s="46">
        <v>300000</v>
      </c>
      <c r="I337" s="108">
        <f t="shared" si="225"/>
        <v>487525.47</v>
      </c>
      <c r="J337" s="46">
        <v>101841</v>
      </c>
      <c r="K337" s="46"/>
      <c r="L337" s="108">
        <f t="shared" si="226"/>
        <v>101841</v>
      </c>
      <c r="M337" s="46">
        <v>101323.5</v>
      </c>
      <c r="N337" s="46"/>
      <c r="O337" s="111">
        <f t="shared" si="227"/>
        <v>101323.5</v>
      </c>
    </row>
    <row r="338" spans="1:15" x14ac:dyDescent="0.2">
      <c r="A338" s="40" t="s">
        <v>153</v>
      </c>
      <c r="B338" s="41" t="s">
        <v>163</v>
      </c>
      <c r="C338" s="41" t="s">
        <v>59</v>
      </c>
      <c r="D338" s="41"/>
      <c r="E338" s="43"/>
      <c r="F338" s="41"/>
      <c r="G338" s="44">
        <f>G339</f>
        <v>1068000</v>
      </c>
      <c r="H338" s="44">
        <f>H339</f>
        <v>-25172</v>
      </c>
      <c r="I338" s="107">
        <f t="shared" si="225"/>
        <v>1042828</v>
      </c>
      <c r="J338" s="44">
        <f t="shared" ref="J338:K341" si="275">J339</f>
        <v>1068000</v>
      </c>
      <c r="K338" s="44">
        <f t="shared" si="275"/>
        <v>0</v>
      </c>
      <c r="L338" s="107">
        <f t="shared" si="226"/>
        <v>1068000</v>
      </c>
      <c r="M338" s="44">
        <f t="shared" ref="M338:N341" si="276">M339</f>
        <v>1068000</v>
      </c>
      <c r="N338" s="44">
        <f t="shared" si="276"/>
        <v>0</v>
      </c>
      <c r="O338" s="110">
        <f t="shared" si="227"/>
        <v>1068000</v>
      </c>
    </row>
    <row r="339" spans="1:15" ht="13.5" x14ac:dyDescent="0.2">
      <c r="A339" s="112" t="s">
        <v>243</v>
      </c>
      <c r="B339" s="113" t="s">
        <v>163</v>
      </c>
      <c r="C339" s="113" t="s">
        <v>59</v>
      </c>
      <c r="D339" s="113" t="s">
        <v>43</v>
      </c>
      <c r="E339" s="114"/>
      <c r="F339" s="113"/>
      <c r="G339" s="117">
        <f t="shared" ref="G339:H341" si="277">G340</f>
        <v>1068000</v>
      </c>
      <c r="H339" s="117">
        <f t="shared" si="277"/>
        <v>-25172</v>
      </c>
      <c r="I339" s="142">
        <f t="shared" si="225"/>
        <v>1042828</v>
      </c>
      <c r="J339" s="117">
        <f t="shared" si="275"/>
        <v>1068000</v>
      </c>
      <c r="K339" s="117">
        <f t="shared" si="275"/>
        <v>0</v>
      </c>
      <c r="L339" s="142">
        <f t="shared" si="226"/>
        <v>1068000</v>
      </c>
      <c r="M339" s="117">
        <f t="shared" si="276"/>
        <v>1068000</v>
      </c>
      <c r="N339" s="117">
        <f t="shared" si="276"/>
        <v>0</v>
      </c>
      <c r="O339" s="143">
        <f t="shared" si="227"/>
        <v>1068000</v>
      </c>
    </row>
    <row r="340" spans="1:15" s="6" customFormat="1" x14ac:dyDescent="0.2">
      <c r="A340" s="56" t="s">
        <v>308</v>
      </c>
      <c r="B340" s="1" t="s">
        <v>163</v>
      </c>
      <c r="C340" s="1" t="s">
        <v>59</v>
      </c>
      <c r="D340" s="1" t="s">
        <v>43</v>
      </c>
      <c r="E340" s="18" t="s">
        <v>309</v>
      </c>
      <c r="F340" s="18"/>
      <c r="G340" s="46">
        <f t="shared" si="277"/>
        <v>1068000</v>
      </c>
      <c r="H340" s="46">
        <f t="shared" si="277"/>
        <v>-25172</v>
      </c>
      <c r="I340" s="108">
        <f t="shared" si="225"/>
        <v>1042828</v>
      </c>
      <c r="J340" s="46">
        <f t="shared" si="275"/>
        <v>1068000</v>
      </c>
      <c r="K340" s="46">
        <f t="shared" si="275"/>
        <v>0</v>
      </c>
      <c r="L340" s="108">
        <f t="shared" si="226"/>
        <v>1068000</v>
      </c>
      <c r="M340" s="46">
        <f t="shared" si="276"/>
        <v>1068000</v>
      </c>
      <c r="N340" s="46">
        <f t="shared" si="276"/>
        <v>0</v>
      </c>
      <c r="O340" s="111">
        <f t="shared" si="227"/>
        <v>1068000</v>
      </c>
    </row>
    <row r="341" spans="1:15" s="6" customFormat="1" ht="25.5" x14ac:dyDescent="0.2">
      <c r="A341" s="56" t="s">
        <v>24</v>
      </c>
      <c r="B341" s="1" t="s">
        <v>163</v>
      </c>
      <c r="C341" s="1" t="s">
        <v>59</v>
      </c>
      <c r="D341" s="1" t="s">
        <v>43</v>
      </c>
      <c r="E341" s="18" t="s">
        <v>309</v>
      </c>
      <c r="F341" s="1">
        <v>200</v>
      </c>
      <c r="G341" s="46">
        <f t="shared" si="277"/>
        <v>1068000</v>
      </c>
      <c r="H341" s="46">
        <f t="shared" si="277"/>
        <v>-25172</v>
      </c>
      <c r="I341" s="108">
        <f t="shared" si="225"/>
        <v>1042828</v>
      </c>
      <c r="J341" s="46">
        <f t="shared" si="275"/>
        <v>1068000</v>
      </c>
      <c r="K341" s="46">
        <f t="shared" si="275"/>
        <v>0</v>
      </c>
      <c r="L341" s="108">
        <f t="shared" si="226"/>
        <v>1068000</v>
      </c>
      <c r="M341" s="46">
        <f t="shared" si="276"/>
        <v>1068000</v>
      </c>
      <c r="N341" s="46">
        <f t="shared" si="276"/>
        <v>0</v>
      </c>
      <c r="O341" s="111">
        <f t="shared" si="227"/>
        <v>1068000</v>
      </c>
    </row>
    <row r="342" spans="1:15" s="6" customFormat="1" ht="25.5" x14ac:dyDescent="0.2">
      <c r="A342" s="21" t="s">
        <v>25</v>
      </c>
      <c r="B342" s="1" t="s">
        <v>163</v>
      </c>
      <c r="C342" s="1" t="s">
        <v>59</v>
      </c>
      <c r="D342" s="1" t="s">
        <v>43</v>
      </c>
      <c r="E342" s="18" t="s">
        <v>309</v>
      </c>
      <c r="F342" s="1">
        <v>240</v>
      </c>
      <c r="G342" s="46">
        <v>1068000</v>
      </c>
      <c r="H342" s="46">
        <v>-25172</v>
      </c>
      <c r="I342" s="108">
        <f t="shared" ref="I342:I408" si="278">G342+H342</f>
        <v>1042828</v>
      </c>
      <c r="J342" s="46">
        <v>1068000</v>
      </c>
      <c r="K342" s="46"/>
      <c r="L342" s="108">
        <f t="shared" ref="L342:L408" si="279">J342+K342</f>
        <v>1068000</v>
      </c>
      <c r="M342" s="46">
        <v>1068000</v>
      </c>
      <c r="N342" s="46"/>
      <c r="O342" s="111">
        <f t="shared" ref="O342:O408" si="280">M342+N342</f>
        <v>1068000</v>
      </c>
    </row>
    <row r="343" spans="1:15" x14ac:dyDescent="0.2">
      <c r="A343" s="40" t="s">
        <v>62</v>
      </c>
      <c r="B343" s="41" t="s">
        <v>163</v>
      </c>
      <c r="C343" s="41" t="s">
        <v>28</v>
      </c>
      <c r="D343" s="41"/>
      <c r="E343" s="43"/>
      <c r="F343" s="41"/>
      <c r="G343" s="44">
        <f>G344+G351+G355</f>
        <v>36700700</v>
      </c>
      <c r="H343" s="44">
        <f>H344+H351+H355</f>
        <v>-1040000</v>
      </c>
      <c r="I343" s="107">
        <f t="shared" si="278"/>
        <v>35660700</v>
      </c>
      <c r="J343" s="44">
        <f t="shared" ref="J343:K343" si="281">J344+J351+J355</f>
        <v>41055634</v>
      </c>
      <c r="K343" s="44">
        <f t="shared" si="281"/>
        <v>0</v>
      </c>
      <c r="L343" s="107">
        <f t="shared" si="279"/>
        <v>41055634</v>
      </c>
      <c r="M343" s="44">
        <f t="shared" ref="M343:N343" si="282">M344+M351+M355</f>
        <v>36700700</v>
      </c>
      <c r="N343" s="44">
        <f t="shared" si="282"/>
        <v>0</v>
      </c>
      <c r="O343" s="110">
        <f t="shared" si="280"/>
        <v>36700700</v>
      </c>
    </row>
    <row r="344" spans="1:15" ht="13.5" x14ac:dyDescent="0.2">
      <c r="A344" s="112" t="s">
        <v>63</v>
      </c>
      <c r="B344" s="1" t="s">
        <v>163</v>
      </c>
      <c r="C344" s="113" t="s">
        <v>28</v>
      </c>
      <c r="D344" s="113" t="s">
        <v>37</v>
      </c>
      <c r="E344" s="114"/>
      <c r="F344" s="113"/>
      <c r="G344" s="117">
        <f>G345+G348</f>
        <v>13137000</v>
      </c>
      <c r="H344" s="117">
        <f>H345+H348</f>
        <v>-1040000</v>
      </c>
      <c r="I344" s="142">
        <f t="shared" si="278"/>
        <v>12097000</v>
      </c>
      <c r="J344" s="117">
        <f t="shared" ref="J344:K344" si="283">J345+J348</f>
        <v>17491934</v>
      </c>
      <c r="K344" s="117">
        <f t="shared" si="283"/>
        <v>0</v>
      </c>
      <c r="L344" s="142">
        <f t="shared" si="279"/>
        <v>17491934</v>
      </c>
      <c r="M344" s="117">
        <f t="shared" ref="M344:N344" si="284">M345+M348</f>
        <v>13137000</v>
      </c>
      <c r="N344" s="117">
        <f t="shared" si="284"/>
        <v>0</v>
      </c>
      <c r="O344" s="143">
        <f t="shared" si="280"/>
        <v>13137000</v>
      </c>
    </row>
    <row r="345" spans="1:15" x14ac:dyDescent="0.2">
      <c r="A345" s="21" t="s">
        <v>130</v>
      </c>
      <c r="B345" s="1" t="s">
        <v>163</v>
      </c>
      <c r="C345" s="1" t="s">
        <v>28</v>
      </c>
      <c r="D345" s="1" t="s">
        <v>37</v>
      </c>
      <c r="E345" s="18" t="s">
        <v>296</v>
      </c>
      <c r="F345" s="1"/>
      <c r="G345" s="46">
        <f>G346</f>
        <v>0</v>
      </c>
      <c r="H345" s="46">
        <f>H346</f>
        <v>0</v>
      </c>
      <c r="I345" s="108">
        <f t="shared" si="278"/>
        <v>0</v>
      </c>
      <c r="J345" s="46">
        <f t="shared" ref="J345:K346" si="285">J346</f>
        <v>4354934</v>
      </c>
      <c r="K345" s="46">
        <f t="shared" si="285"/>
        <v>0</v>
      </c>
      <c r="L345" s="108">
        <f t="shared" si="279"/>
        <v>4354934</v>
      </c>
      <c r="M345" s="46">
        <f t="shared" ref="M345:N346" si="286">M346</f>
        <v>0</v>
      </c>
      <c r="N345" s="46">
        <f t="shared" si="286"/>
        <v>0</v>
      </c>
      <c r="O345" s="111">
        <f t="shared" si="280"/>
        <v>0</v>
      </c>
    </row>
    <row r="346" spans="1:15" ht="25.5" x14ac:dyDescent="0.2">
      <c r="A346" s="21" t="s">
        <v>34</v>
      </c>
      <c r="B346" s="1" t="s">
        <v>163</v>
      </c>
      <c r="C346" s="1" t="s">
        <v>28</v>
      </c>
      <c r="D346" s="1" t="s">
        <v>37</v>
      </c>
      <c r="E346" s="18" t="s">
        <v>296</v>
      </c>
      <c r="F346" s="1" t="s">
        <v>71</v>
      </c>
      <c r="G346" s="46">
        <f>G347</f>
        <v>0</v>
      </c>
      <c r="H346" s="46">
        <f>H347</f>
        <v>0</v>
      </c>
      <c r="I346" s="108">
        <f t="shared" si="278"/>
        <v>0</v>
      </c>
      <c r="J346" s="46">
        <f t="shared" si="285"/>
        <v>4354934</v>
      </c>
      <c r="K346" s="46">
        <f t="shared" si="285"/>
        <v>0</v>
      </c>
      <c r="L346" s="108">
        <f t="shared" si="279"/>
        <v>4354934</v>
      </c>
      <c r="M346" s="46">
        <f t="shared" si="286"/>
        <v>0</v>
      </c>
      <c r="N346" s="46">
        <f t="shared" si="286"/>
        <v>0</v>
      </c>
      <c r="O346" s="111">
        <f t="shared" si="280"/>
        <v>0</v>
      </c>
    </row>
    <row r="347" spans="1:15" x14ac:dyDescent="0.2">
      <c r="A347" s="21" t="s">
        <v>64</v>
      </c>
      <c r="B347" s="1" t="s">
        <v>163</v>
      </c>
      <c r="C347" s="1" t="s">
        <v>28</v>
      </c>
      <c r="D347" s="1" t="s">
        <v>37</v>
      </c>
      <c r="E347" s="18" t="s">
        <v>296</v>
      </c>
      <c r="F347" s="1" t="s">
        <v>72</v>
      </c>
      <c r="G347" s="46"/>
      <c r="H347" s="46"/>
      <c r="I347" s="108">
        <f t="shared" si="278"/>
        <v>0</v>
      </c>
      <c r="J347" s="46">
        <v>4354934</v>
      </c>
      <c r="K347" s="46"/>
      <c r="L347" s="108">
        <f t="shared" si="279"/>
        <v>4354934</v>
      </c>
      <c r="M347" s="46"/>
      <c r="N347" s="46"/>
      <c r="O347" s="111">
        <f t="shared" si="280"/>
        <v>0</v>
      </c>
    </row>
    <row r="348" spans="1:15" s="30" customFormat="1" x14ac:dyDescent="0.2">
      <c r="A348" s="48" t="s">
        <v>110</v>
      </c>
      <c r="B348" s="1" t="s">
        <v>163</v>
      </c>
      <c r="C348" s="1" t="s">
        <v>28</v>
      </c>
      <c r="D348" s="1" t="s">
        <v>37</v>
      </c>
      <c r="E348" s="18" t="s">
        <v>225</v>
      </c>
      <c r="F348" s="1"/>
      <c r="G348" s="46">
        <f>G349</f>
        <v>13137000</v>
      </c>
      <c r="H348" s="46">
        <f>H349</f>
        <v>-1040000</v>
      </c>
      <c r="I348" s="108">
        <f t="shared" si="278"/>
        <v>12097000</v>
      </c>
      <c r="J348" s="46">
        <f t="shared" ref="J348:K349" si="287">J349</f>
        <v>13137000</v>
      </c>
      <c r="K348" s="46">
        <f t="shared" si="287"/>
        <v>0</v>
      </c>
      <c r="L348" s="108">
        <f t="shared" si="279"/>
        <v>13137000</v>
      </c>
      <c r="M348" s="46">
        <f t="shared" ref="M348:N349" si="288">M349</f>
        <v>13137000</v>
      </c>
      <c r="N348" s="46">
        <f t="shared" si="288"/>
        <v>0</v>
      </c>
      <c r="O348" s="111">
        <f t="shared" si="280"/>
        <v>13137000</v>
      </c>
    </row>
    <row r="349" spans="1:15" s="30" customFormat="1" ht="25.5" x14ac:dyDescent="0.2">
      <c r="A349" s="21" t="s">
        <v>34</v>
      </c>
      <c r="B349" s="1" t="s">
        <v>163</v>
      </c>
      <c r="C349" s="1" t="s">
        <v>28</v>
      </c>
      <c r="D349" s="1" t="s">
        <v>37</v>
      </c>
      <c r="E349" s="18" t="s">
        <v>225</v>
      </c>
      <c r="F349" s="1">
        <v>600</v>
      </c>
      <c r="G349" s="46">
        <f>G350</f>
        <v>13137000</v>
      </c>
      <c r="H349" s="46">
        <f>H350</f>
        <v>-1040000</v>
      </c>
      <c r="I349" s="108">
        <f t="shared" si="278"/>
        <v>12097000</v>
      </c>
      <c r="J349" s="46">
        <f t="shared" si="287"/>
        <v>13137000</v>
      </c>
      <c r="K349" s="46">
        <f t="shared" si="287"/>
        <v>0</v>
      </c>
      <c r="L349" s="108">
        <f t="shared" si="279"/>
        <v>13137000</v>
      </c>
      <c r="M349" s="46">
        <f t="shared" si="288"/>
        <v>13137000</v>
      </c>
      <c r="N349" s="46">
        <f t="shared" si="288"/>
        <v>0</v>
      </c>
      <c r="O349" s="111">
        <f t="shared" si="280"/>
        <v>13137000</v>
      </c>
    </row>
    <row r="350" spans="1:15" s="30" customFormat="1" x14ac:dyDescent="0.2">
      <c r="A350" s="21" t="s">
        <v>64</v>
      </c>
      <c r="B350" s="1" t="s">
        <v>163</v>
      </c>
      <c r="C350" s="1" t="s">
        <v>28</v>
      </c>
      <c r="D350" s="1" t="s">
        <v>37</v>
      </c>
      <c r="E350" s="18" t="s">
        <v>225</v>
      </c>
      <c r="F350" s="1">
        <v>610</v>
      </c>
      <c r="G350" s="46">
        <v>13137000</v>
      </c>
      <c r="H350" s="46">
        <v>-1040000</v>
      </c>
      <c r="I350" s="108">
        <f t="shared" si="278"/>
        <v>12097000</v>
      </c>
      <c r="J350" s="46">
        <v>13137000</v>
      </c>
      <c r="K350" s="46"/>
      <c r="L350" s="108">
        <f t="shared" si="279"/>
        <v>13137000</v>
      </c>
      <c r="M350" s="46">
        <v>13137000</v>
      </c>
      <c r="N350" s="46"/>
      <c r="O350" s="111">
        <f t="shared" si="280"/>
        <v>13137000</v>
      </c>
    </row>
    <row r="351" spans="1:15" ht="13.5" x14ac:dyDescent="0.2">
      <c r="A351" s="112" t="s">
        <v>65</v>
      </c>
      <c r="B351" s="113" t="s">
        <v>163</v>
      </c>
      <c r="C351" s="113" t="s">
        <v>28</v>
      </c>
      <c r="D351" s="113" t="s">
        <v>28</v>
      </c>
      <c r="E351" s="114"/>
      <c r="F351" s="113"/>
      <c r="G351" s="117">
        <f t="shared" ref="G351:H353" si="289">G352</f>
        <v>30000</v>
      </c>
      <c r="H351" s="117">
        <f t="shared" si="289"/>
        <v>0</v>
      </c>
      <c r="I351" s="142">
        <f t="shared" si="278"/>
        <v>30000</v>
      </c>
      <c r="J351" s="117">
        <f t="shared" ref="J351:K353" si="290">J352</f>
        <v>30000</v>
      </c>
      <c r="K351" s="117">
        <f t="shared" si="290"/>
        <v>0</v>
      </c>
      <c r="L351" s="142">
        <f t="shared" si="279"/>
        <v>30000</v>
      </c>
      <c r="M351" s="117">
        <f t="shared" ref="M351:N353" si="291">M352</f>
        <v>30000</v>
      </c>
      <c r="N351" s="117">
        <f t="shared" si="291"/>
        <v>0</v>
      </c>
      <c r="O351" s="143">
        <f t="shared" si="280"/>
        <v>30000</v>
      </c>
    </row>
    <row r="352" spans="1:15" x14ac:dyDescent="0.2">
      <c r="A352" s="58" t="s">
        <v>111</v>
      </c>
      <c r="B352" s="1" t="s">
        <v>163</v>
      </c>
      <c r="C352" s="1" t="s">
        <v>28</v>
      </c>
      <c r="D352" s="1" t="s">
        <v>28</v>
      </c>
      <c r="E352" s="52" t="s">
        <v>226</v>
      </c>
      <c r="F352" s="1"/>
      <c r="G352" s="46">
        <f t="shared" si="289"/>
        <v>30000</v>
      </c>
      <c r="H352" s="46">
        <f t="shared" si="289"/>
        <v>0</v>
      </c>
      <c r="I352" s="108">
        <f t="shared" si="278"/>
        <v>30000</v>
      </c>
      <c r="J352" s="46">
        <f t="shared" si="290"/>
        <v>30000</v>
      </c>
      <c r="K352" s="46">
        <f t="shared" si="290"/>
        <v>0</v>
      </c>
      <c r="L352" s="108">
        <f t="shared" si="279"/>
        <v>30000</v>
      </c>
      <c r="M352" s="46">
        <f t="shared" si="291"/>
        <v>30000</v>
      </c>
      <c r="N352" s="46">
        <f t="shared" si="291"/>
        <v>0</v>
      </c>
      <c r="O352" s="111">
        <f t="shared" si="280"/>
        <v>30000</v>
      </c>
    </row>
    <row r="353" spans="1:15" ht="25.5" x14ac:dyDescent="0.2">
      <c r="A353" s="21" t="s">
        <v>24</v>
      </c>
      <c r="B353" s="1" t="s">
        <v>163</v>
      </c>
      <c r="C353" s="1" t="s">
        <v>28</v>
      </c>
      <c r="D353" s="1" t="s">
        <v>28</v>
      </c>
      <c r="E353" s="52" t="s">
        <v>226</v>
      </c>
      <c r="F353" s="1">
        <v>200</v>
      </c>
      <c r="G353" s="46">
        <f t="shared" si="289"/>
        <v>30000</v>
      </c>
      <c r="H353" s="46">
        <f t="shared" si="289"/>
        <v>0</v>
      </c>
      <c r="I353" s="108">
        <f t="shared" si="278"/>
        <v>30000</v>
      </c>
      <c r="J353" s="46">
        <f t="shared" si="290"/>
        <v>30000</v>
      </c>
      <c r="K353" s="46">
        <f t="shared" si="290"/>
        <v>0</v>
      </c>
      <c r="L353" s="108">
        <f t="shared" si="279"/>
        <v>30000</v>
      </c>
      <c r="M353" s="46">
        <f t="shared" si="291"/>
        <v>30000</v>
      </c>
      <c r="N353" s="46">
        <f t="shared" si="291"/>
        <v>0</v>
      </c>
      <c r="O353" s="111">
        <f t="shared" si="280"/>
        <v>30000</v>
      </c>
    </row>
    <row r="354" spans="1:15" s="13" customFormat="1" ht="25.5" x14ac:dyDescent="0.2">
      <c r="A354" s="21" t="s">
        <v>25</v>
      </c>
      <c r="B354" s="1" t="s">
        <v>163</v>
      </c>
      <c r="C354" s="1" t="s">
        <v>28</v>
      </c>
      <c r="D354" s="1" t="s">
        <v>28</v>
      </c>
      <c r="E354" s="52" t="s">
        <v>226</v>
      </c>
      <c r="F354" s="1">
        <v>240</v>
      </c>
      <c r="G354" s="46">
        <v>30000</v>
      </c>
      <c r="H354" s="44"/>
      <c r="I354" s="108">
        <f t="shared" si="278"/>
        <v>30000</v>
      </c>
      <c r="J354" s="46">
        <v>30000</v>
      </c>
      <c r="K354" s="44"/>
      <c r="L354" s="108">
        <f t="shared" si="279"/>
        <v>30000</v>
      </c>
      <c r="M354" s="46">
        <v>30000</v>
      </c>
      <c r="N354" s="44"/>
      <c r="O354" s="111">
        <f t="shared" si="280"/>
        <v>30000</v>
      </c>
    </row>
    <row r="355" spans="1:15" s="13" customFormat="1" ht="13.5" x14ac:dyDescent="0.2">
      <c r="A355" s="118" t="s">
        <v>66</v>
      </c>
      <c r="B355" s="113" t="s">
        <v>163</v>
      </c>
      <c r="C355" s="119" t="s">
        <v>28</v>
      </c>
      <c r="D355" s="119" t="s">
        <v>39</v>
      </c>
      <c r="E355" s="136"/>
      <c r="F355" s="119"/>
      <c r="G355" s="117">
        <f>G356</f>
        <v>23533700</v>
      </c>
      <c r="H355" s="117">
        <f>H356</f>
        <v>0</v>
      </c>
      <c r="I355" s="142">
        <f t="shared" si="278"/>
        <v>23533700</v>
      </c>
      <c r="J355" s="117">
        <f t="shared" ref="J355:K355" si="292">J356</f>
        <v>23533700</v>
      </c>
      <c r="K355" s="117">
        <f t="shared" si="292"/>
        <v>0</v>
      </c>
      <c r="L355" s="142">
        <f t="shared" si="279"/>
        <v>23533700</v>
      </c>
      <c r="M355" s="117">
        <f t="shared" ref="M355:N355" si="293">M356</f>
        <v>23533700</v>
      </c>
      <c r="N355" s="117">
        <f t="shared" si="293"/>
        <v>0</v>
      </c>
      <c r="O355" s="143">
        <f t="shared" si="280"/>
        <v>23533700</v>
      </c>
    </row>
    <row r="356" spans="1:15" s="13" customFormat="1" ht="25.5" x14ac:dyDescent="0.2">
      <c r="A356" s="58" t="s">
        <v>112</v>
      </c>
      <c r="B356" s="1" t="s">
        <v>163</v>
      </c>
      <c r="C356" s="20" t="s">
        <v>28</v>
      </c>
      <c r="D356" s="20" t="s">
        <v>39</v>
      </c>
      <c r="E356" s="50" t="s">
        <v>212</v>
      </c>
      <c r="F356" s="51"/>
      <c r="G356" s="46">
        <f>G357+G359+G361</f>
        <v>23533700</v>
      </c>
      <c r="H356" s="46">
        <f>H357+H359+H361</f>
        <v>0</v>
      </c>
      <c r="I356" s="108">
        <f t="shared" si="278"/>
        <v>23533700</v>
      </c>
      <c r="J356" s="46">
        <f>J357+J359+J361</f>
        <v>23533700</v>
      </c>
      <c r="K356" s="46">
        <f>K357+K359+K361</f>
        <v>0</v>
      </c>
      <c r="L356" s="108">
        <f t="shared" si="279"/>
        <v>23533700</v>
      </c>
      <c r="M356" s="46">
        <f>M357+M359+M361</f>
        <v>23533700</v>
      </c>
      <c r="N356" s="46">
        <f>N357+N359+N361</f>
        <v>0</v>
      </c>
      <c r="O356" s="111">
        <f t="shared" si="280"/>
        <v>23533700</v>
      </c>
    </row>
    <row r="357" spans="1:15" s="13" customFormat="1" ht="51" x14ac:dyDescent="0.2">
      <c r="A357" s="19" t="s">
        <v>19</v>
      </c>
      <c r="B357" s="1" t="s">
        <v>163</v>
      </c>
      <c r="C357" s="20" t="s">
        <v>28</v>
      </c>
      <c r="D357" s="20" t="s">
        <v>39</v>
      </c>
      <c r="E357" s="50" t="s">
        <v>212</v>
      </c>
      <c r="F357" s="20">
        <v>100</v>
      </c>
      <c r="G357" s="46">
        <f>G358</f>
        <v>22020000</v>
      </c>
      <c r="H357" s="46">
        <f>H358</f>
        <v>0</v>
      </c>
      <c r="I357" s="108">
        <f t="shared" si="278"/>
        <v>22020000</v>
      </c>
      <c r="J357" s="46">
        <f t="shared" ref="J357:K357" si="294">J358</f>
        <v>22020000</v>
      </c>
      <c r="K357" s="46">
        <f t="shared" si="294"/>
        <v>0</v>
      </c>
      <c r="L357" s="108">
        <f t="shared" si="279"/>
        <v>22020000</v>
      </c>
      <c r="M357" s="46">
        <f t="shared" ref="M357:N357" si="295">M358</f>
        <v>22020000</v>
      </c>
      <c r="N357" s="46">
        <f t="shared" si="295"/>
        <v>0</v>
      </c>
      <c r="O357" s="111">
        <f t="shared" si="280"/>
        <v>22020000</v>
      </c>
    </row>
    <row r="358" spans="1:15" x14ac:dyDescent="0.2">
      <c r="A358" s="19" t="s">
        <v>40</v>
      </c>
      <c r="B358" s="1" t="s">
        <v>163</v>
      </c>
      <c r="C358" s="20" t="s">
        <v>28</v>
      </c>
      <c r="D358" s="20" t="s">
        <v>39</v>
      </c>
      <c r="E358" s="50" t="s">
        <v>212</v>
      </c>
      <c r="F358" s="20">
        <v>110</v>
      </c>
      <c r="G358" s="46">
        <v>22020000</v>
      </c>
      <c r="H358" s="46"/>
      <c r="I358" s="108">
        <f t="shared" si="278"/>
        <v>22020000</v>
      </c>
      <c r="J358" s="46">
        <v>22020000</v>
      </c>
      <c r="K358" s="46"/>
      <c r="L358" s="108">
        <f t="shared" si="279"/>
        <v>22020000</v>
      </c>
      <c r="M358" s="46">
        <v>22020000</v>
      </c>
      <c r="N358" s="49"/>
      <c r="O358" s="111">
        <f t="shared" si="280"/>
        <v>22020000</v>
      </c>
    </row>
    <row r="359" spans="1:15" s="23" customFormat="1" ht="25.5" x14ac:dyDescent="0.2">
      <c r="A359" s="19" t="s">
        <v>24</v>
      </c>
      <c r="B359" s="1" t="s">
        <v>163</v>
      </c>
      <c r="C359" s="20" t="s">
        <v>28</v>
      </c>
      <c r="D359" s="20" t="s">
        <v>39</v>
      </c>
      <c r="E359" s="50" t="s">
        <v>212</v>
      </c>
      <c r="F359" s="20">
        <v>200</v>
      </c>
      <c r="G359" s="46">
        <f>G360</f>
        <v>1493700</v>
      </c>
      <c r="H359" s="46">
        <f>H360</f>
        <v>0</v>
      </c>
      <c r="I359" s="108">
        <f t="shared" si="278"/>
        <v>1493700</v>
      </c>
      <c r="J359" s="46">
        <f t="shared" ref="J359:K359" si="296">J360</f>
        <v>1493700</v>
      </c>
      <c r="K359" s="46">
        <f t="shared" si="296"/>
        <v>0</v>
      </c>
      <c r="L359" s="108">
        <f t="shared" si="279"/>
        <v>1493700</v>
      </c>
      <c r="M359" s="46">
        <f t="shared" ref="M359:N359" si="297">M360</f>
        <v>1493700</v>
      </c>
      <c r="N359" s="46">
        <f t="shared" si="297"/>
        <v>0</v>
      </c>
      <c r="O359" s="111">
        <f t="shared" si="280"/>
        <v>1493700</v>
      </c>
    </row>
    <row r="360" spans="1:15" s="30" customFormat="1" ht="25.5" x14ac:dyDescent="0.2">
      <c r="A360" s="19" t="s">
        <v>25</v>
      </c>
      <c r="B360" s="1" t="s">
        <v>163</v>
      </c>
      <c r="C360" s="20" t="s">
        <v>28</v>
      </c>
      <c r="D360" s="20" t="s">
        <v>39</v>
      </c>
      <c r="E360" s="50" t="s">
        <v>212</v>
      </c>
      <c r="F360" s="20">
        <v>240</v>
      </c>
      <c r="G360" s="46">
        <v>1493700</v>
      </c>
      <c r="H360" s="46"/>
      <c r="I360" s="108">
        <f t="shared" si="278"/>
        <v>1493700</v>
      </c>
      <c r="J360" s="46">
        <v>1493700</v>
      </c>
      <c r="K360" s="46"/>
      <c r="L360" s="108">
        <f t="shared" si="279"/>
        <v>1493700</v>
      </c>
      <c r="M360" s="46">
        <v>1493700</v>
      </c>
      <c r="N360" s="46"/>
      <c r="O360" s="111">
        <f t="shared" si="280"/>
        <v>1493700</v>
      </c>
    </row>
    <row r="361" spans="1:15" s="30" customFormat="1" x14ac:dyDescent="0.2">
      <c r="A361" s="19" t="s">
        <v>26</v>
      </c>
      <c r="B361" s="1" t="s">
        <v>163</v>
      </c>
      <c r="C361" s="20" t="s">
        <v>28</v>
      </c>
      <c r="D361" s="20" t="s">
        <v>39</v>
      </c>
      <c r="E361" s="50" t="s">
        <v>212</v>
      </c>
      <c r="F361" s="20">
        <v>800</v>
      </c>
      <c r="G361" s="46">
        <f>G362</f>
        <v>20000</v>
      </c>
      <c r="H361" s="46">
        <f>H362</f>
        <v>0</v>
      </c>
      <c r="I361" s="108">
        <f t="shared" si="278"/>
        <v>20000</v>
      </c>
      <c r="J361" s="46">
        <f t="shared" ref="J361:K361" si="298">J362</f>
        <v>20000</v>
      </c>
      <c r="K361" s="46">
        <f t="shared" si="298"/>
        <v>0</v>
      </c>
      <c r="L361" s="108">
        <f t="shared" si="279"/>
        <v>20000</v>
      </c>
      <c r="M361" s="46">
        <f t="shared" ref="M361:N361" si="299">M362</f>
        <v>20000</v>
      </c>
      <c r="N361" s="46">
        <f t="shared" si="299"/>
        <v>0</v>
      </c>
      <c r="O361" s="111">
        <f t="shared" si="280"/>
        <v>20000</v>
      </c>
    </row>
    <row r="362" spans="1:15" s="23" customFormat="1" x14ac:dyDescent="0.2">
      <c r="A362" s="19" t="s">
        <v>27</v>
      </c>
      <c r="B362" s="1" t="s">
        <v>163</v>
      </c>
      <c r="C362" s="20" t="s">
        <v>28</v>
      </c>
      <c r="D362" s="20" t="s">
        <v>39</v>
      </c>
      <c r="E362" s="50" t="s">
        <v>212</v>
      </c>
      <c r="F362" s="20">
        <v>850</v>
      </c>
      <c r="G362" s="46">
        <v>20000</v>
      </c>
      <c r="H362" s="46"/>
      <c r="I362" s="108">
        <f t="shared" si="278"/>
        <v>20000</v>
      </c>
      <c r="J362" s="46">
        <v>20000</v>
      </c>
      <c r="K362" s="46"/>
      <c r="L362" s="108">
        <f t="shared" si="279"/>
        <v>20000</v>
      </c>
      <c r="M362" s="46">
        <v>20000</v>
      </c>
      <c r="N362" s="46"/>
      <c r="O362" s="111">
        <f t="shared" si="280"/>
        <v>20000</v>
      </c>
    </row>
    <row r="363" spans="1:15" s="23" customFormat="1" x14ac:dyDescent="0.2">
      <c r="A363" s="40" t="s">
        <v>67</v>
      </c>
      <c r="B363" s="41" t="s">
        <v>163</v>
      </c>
      <c r="C363" s="41" t="s">
        <v>47</v>
      </c>
      <c r="D363" s="53"/>
      <c r="E363" s="76"/>
      <c r="F363" s="53"/>
      <c r="G363" s="44">
        <f>G364+G386</f>
        <v>92010318.089999989</v>
      </c>
      <c r="H363" s="44">
        <f>H364+H386</f>
        <v>-1478309.74</v>
      </c>
      <c r="I363" s="107">
        <f>G363+H363</f>
        <v>90532008.349999994</v>
      </c>
      <c r="J363" s="44">
        <f>J364+J386</f>
        <v>91033663.450000003</v>
      </c>
      <c r="K363" s="44">
        <f>K364+K386</f>
        <v>0</v>
      </c>
      <c r="L363" s="107">
        <f t="shared" si="279"/>
        <v>91033663.450000003</v>
      </c>
      <c r="M363" s="44">
        <f>M364+M386</f>
        <v>90310890.569999993</v>
      </c>
      <c r="N363" s="44">
        <f>N364+N386</f>
        <v>0</v>
      </c>
      <c r="O363" s="110">
        <f t="shared" si="280"/>
        <v>90310890.569999993</v>
      </c>
    </row>
    <row r="364" spans="1:15" ht="13.5" x14ac:dyDescent="0.2">
      <c r="A364" s="112" t="s">
        <v>68</v>
      </c>
      <c r="B364" s="113" t="s">
        <v>163</v>
      </c>
      <c r="C364" s="113" t="s">
        <v>47</v>
      </c>
      <c r="D364" s="113" t="s">
        <v>16</v>
      </c>
      <c r="E364" s="129"/>
      <c r="F364" s="120"/>
      <c r="G364" s="117">
        <f>G365+G368+G371+G374+G377+G380+G383</f>
        <v>81556818.089999989</v>
      </c>
      <c r="H364" s="117">
        <f>H365+H368+H371+H374+H377+H380+H383</f>
        <v>-1478309.74</v>
      </c>
      <c r="I364" s="142">
        <f>G364+H364</f>
        <v>80078508.349999994</v>
      </c>
      <c r="J364" s="117">
        <f t="shared" ref="J364:K364" si="300">J365+J368+J371+J374+J377+J380+J383</f>
        <v>80580163.450000003</v>
      </c>
      <c r="K364" s="117">
        <f t="shared" si="300"/>
        <v>0</v>
      </c>
      <c r="L364" s="142">
        <f t="shared" si="279"/>
        <v>80580163.450000003</v>
      </c>
      <c r="M364" s="117">
        <f t="shared" ref="M364:N364" si="301">M365+M368+M371+M374+M377+M380+M383</f>
        <v>79857390.569999993</v>
      </c>
      <c r="N364" s="117">
        <f t="shared" si="301"/>
        <v>0</v>
      </c>
      <c r="O364" s="143">
        <f t="shared" si="280"/>
        <v>79857390.569999993</v>
      </c>
    </row>
    <row r="365" spans="1:15" ht="51" x14ac:dyDescent="0.2">
      <c r="A365" s="21" t="s">
        <v>250</v>
      </c>
      <c r="B365" s="1" t="s">
        <v>163</v>
      </c>
      <c r="C365" s="1" t="s">
        <v>47</v>
      </c>
      <c r="D365" s="1" t="s">
        <v>16</v>
      </c>
      <c r="E365" s="18" t="s">
        <v>227</v>
      </c>
      <c r="F365" s="1"/>
      <c r="G365" s="46">
        <f>G366</f>
        <v>82800</v>
      </c>
      <c r="H365" s="46">
        <f>H366</f>
        <v>0</v>
      </c>
      <c r="I365" s="108">
        <f>G365+H365</f>
        <v>82800</v>
      </c>
      <c r="J365" s="46">
        <f t="shared" ref="J365:K366" si="302">J366</f>
        <v>82800</v>
      </c>
      <c r="K365" s="46">
        <f t="shared" si="302"/>
        <v>0</v>
      </c>
      <c r="L365" s="108">
        <f t="shared" si="279"/>
        <v>82800</v>
      </c>
      <c r="M365" s="46">
        <f t="shared" ref="M365:N366" si="303">M366</f>
        <v>82800</v>
      </c>
      <c r="N365" s="46">
        <f t="shared" si="303"/>
        <v>0</v>
      </c>
      <c r="O365" s="111">
        <f t="shared" si="280"/>
        <v>82800</v>
      </c>
    </row>
    <row r="366" spans="1:15" ht="25.5" x14ac:dyDescent="0.2">
      <c r="A366" s="21" t="s">
        <v>34</v>
      </c>
      <c r="B366" s="1" t="s">
        <v>163</v>
      </c>
      <c r="C366" s="1" t="s">
        <v>47</v>
      </c>
      <c r="D366" s="1" t="s">
        <v>16</v>
      </c>
      <c r="E366" s="18" t="s">
        <v>227</v>
      </c>
      <c r="F366" s="1">
        <v>600</v>
      </c>
      <c r="G366" s="46">
        <f>G367</f>
        <v>82800</v>
      </c>
      <c r="H366" s="46">
        <f>H367</f>
        <v>0</v>
      </c>
      <c r="I366" s="108">
        <f>G366+H366</f>
        <v>82800</v>
      </c>
      <c r="J366" s="46">
        <f t="shared" si="302"/>
        <v>82800</v>
      </c>
      <c r="K366" s="46">
        <f t="shared" si="302"/>
        <v>0</v>
      </c>
      <c r="L366" s="108">
        <f t="shared" si="279"/>
        <v>82800</v>
      </c>
      <c r="M366" s="46">
        <f t="shared" si="303"/>
        <v>82800</v>
      </c>
      <c r="N366" s="46">
        <f t="shared" si="303"/>
        <v>0</v>
      </c>
      <c r="O366" s="111">
        <f t="shared" si="280"/>
        <v>82800</v>
      </c>
    </row>
    <row r="367" spans="1:15" s="30" customFormat="1" x14ac:dyDescent="0.2">
      <c r="A367" s="21" t="s">
        <v>70</v>
      </c>
      <c r="B367" s="1" t="s">
        <v>163</v>
      </c>
      <c r="C367" s="1" t="s">
        <v>47</v>
      </c>
      <c r="D367" s="1" t="s">
        <v>16</v>
      </c>
      <c r="E367" s="18" t="s">
        <v>227</v>
      </c>
      <c r="F367" s="1">
        <v>610</v>
      </c>
      <c r="G367" s="46">
        <v>82800</v>
      </c>
      <c r="H367" s="46"/>
      <c r="I367" s="108">
        <f>G367+H367</f>
        <v>82800</v>
      </c>
      <c r="J367" s="46">
        <v>82800</v>
      </c>
      <c r="K367" s="46"/>
      <c r="L367" s="108">
        <f t="shared" si="279"/>
        <v>82800</v>
      </c>
      <c r="M367" s="46">
        <v>82800</v>
      </c>
      <c r="N367" s="46"/>
      <c r="O367" s="111">
        <f t="shared" si="280"/>
        <v>82800</v>
      </c>
    </row>
    <row r="368" spans="1:15" s="30" customFormat="1" x14ac:dyDescent="0.2">
      <c r="A368" s="21" t="s">
        <v>69</v>
      </c>
      <c r="B368" s="1" t="s">
        <v>163</v>
      </c>
      <c r="C368" s="1" t="s">
        <v>47</v>
      </c>
      <c r="D368" s="1" t="s">
        <v>16</v>
      </c>
      <c r="E368" s="18" t="s">
        <v>228</v>
      </c>
      <c r="F368" s="1"/>
      <c r="G368" s="46">
        <f>G369</f>
        <v>24928000</v>
      </c>
      <c r="H368" s="46">
        <f>H369</f>
        <v>-858000</v>
      </c>
      <c r="I368" s="108">
        <f t="shared" si="278"/>
        <v>24070000</v>
      </c>
      <c r="J368" s="46">
        <f t="shared" ref="J368:K369" si="304">J369</f>
        <v>24928000</v>
      </c>
      <c r="K368" s="46">
        <f t="shared" si="304"/>
        <v>0</v>
      </c>
      <c r="L368" s="108">
        <f t="shared" si="279"/>
        <v>24928000</v>
      </c>
      <c r="M368" s="46">
        <f t="shared" ref="M368:N369" si="305">M369</f>
        <v>24928000</v>
      </c>
      <c r="N368" s="46">
        <f t="shared" si="305"/>
        <v>0</v>
      </c>
      <c r="O368" s="111">
        <f t="shared" si="280"/>
        <v>24928000</v>
      </c>
    </row>
    <row r="369" spans="1:15" s="30" customFormat="1" ht="25.5" x14ac:dyDescent="0.2">
      <c r="A369" s="21" t="s">
        <v>34</v>
      </c>
      <c r="B369" s="1" t="s">
        <v>163</v>
      </c>
      <c r="C369" s="1" t="s">
        <v>47</v>
      </c>
      <c r="D369" s="1" t="s">
        <v>16</v>
      </c>
      <c r="E369" s="18" t="s">
        <v>228</v>
      </c>
      <c r="F369" s="1">
        <v>600</v>
      </c>
      <c r="G369" s="46">
        <f>G370</f>
        <v>24928000</v>
      </c>
      <c r="H369" s="46">
        <f>H370</f>
        <v>-858000</v>
      </c>
      <c r="I369" s="108">
        <f t="shared" si="278"/>
        <v>24070000</v>
      </c>
      <c r="J369" s="46">
        <f t="shared" si="304"/>
        <v>24928000</v>
      </c>
      <c r="K369" s="46">
        <f t="shared" si="304"/>
        <v>0</v>
      </c>
      <c r="L369" s="108">
        <f t="shared" si="279"/>
        <v>24928000</v>
      </c>
      <c r="M369" s="46">
        <f t="shared" si="305"/>
        <v>24928000</v>
      </c>
      <c r="N369" s="46">
        <f t="shared" si="305"/>
        <v>0</v>
      </c>
      <c r="O369" s="111">
        <f t="shared" si="280"/>
        <v>24928000</v>
      </c>
    </row>
    <row r="370" spans="1:15" s="30" customFormat="1" x14ac:dyDescent="0.2">
      <c r="A370" s="21" t="s">
        <v>64</v>
      </c>
      <c r="B370" s="1" t="s">
        <v>163</v>
      </c>
      <c r="C370" s="1" t="s">
        <v>47</v>
      </c>
      <c r="D370" s="1" t="s">
        <v>16</v>
      </c>
      <c r="E370" s="18" t="s">
        <v>228</v>
      </c>
      <c r="F370" s="1">
        <v>610</v>
      </c>
      <c r="G370" s="46">
        <v>24928000</v>
      </c>
      <c r="H370" s="46">
        <v>-858000</v>
      </c>
      <c r="I370" s="108">
        <f t="shared" si="278"/>
        <v>24070000</v>
      </c>
      <c r="J370" s="46">
        <v>24928000</v>
      </c>
      <c r="K370" s="46"/>
      <c r="L370" s="108">
        <f t="shared" si="279"/>
        <v>24928000</v>
      </c>
      <c r="M370" s="46">
        <v>24928000</v>
      </c>
      <c r="N370" s="47"/>
      <c r="O370" s="111">
        <f t="shared" si="280"/>
        <v>24928000</v>
      </c>
    </row>
    <row r="371" spans="1:15" s="30" customFormat="1" x14ac:dyDescent="0.2">
      <c r="A371" s="48" t="s">
        <v>113</v>
      </c>
      <c r="B371" s="1" t="s">
        <v>163</v>
      </c>
      <c r="C371" s="1" t="s">
        <v>47</v>
      </c>
      <c r="D371" s="1" t="s">
        <v>16</v>
      </c>
      <c r="E371" s="18" t="s">
        <v>229</v>
      </c>
      <c r="F371" s="45"/>
      <c r="G371" s="46">
        <f>G372</f>
        <v>56188000</v>
      </c>
      <c r="H371" s="46">
        <f>H372</f>
        <v>-1560000</v>
      </c>
      <c r="I371" s="108">
        <f t="shared" si="278"/>
        <v>54628000</v>
      </c>
      <c r="J371" s="46">
        <f t="shared" ref="J371:K372" si="306">J372</f>
        <v>53688000</v>
      </c>
      <c r="K371" s="46">
        <f t="shared" si="306"/>
        <v>0</v>
      </c>
      <c r="L371" s="108">
        <f t="shared" si="279"/>
        <v>53688000</v>
      </c>
      <c r="M371" s="46">
        <f t="shared" ref="M371:N372" si="307">M372</f>
        <v>53688000</v>
      </c>
      <c r="N371" s="46">
        <f t="shared" si="307"/>
        <v>0</v>
      </c>
      <c r="O371" s="111">
        <f t="shared" si="280"/>
        <v>53688000</v>
      </c>
    </row>
    <row r="372" spans="1:15" ht="25.5" x14ac:dyDescent="0.2">
      <c r="A372" s="21" t="s">
        <v>34</v>
      </c>
      <c r="B372" s="1" t="s">
        <v>163</v>
      </c>
      <c r="C372" s="1" t="s">
        <v>47</v>
      </c>
      <c r="D372" s="1" t="s">
        <v>16</v>
      </c>
      <c r="E372" s="18" t="s">
        <v>229</v>
      </c>
      <c r="F372" s="1">
        <v>600</v>
      </c>
      <c r="G372" s="46">
        <f>G373</f>
        <v>56188000</v>
      </c>
      <c r="H372" s="46">
        <f>H373</f>
        <v>-1560000</v>
      </c>
      <c r="I372" s="108">
        <f t="shared" si="278"/>
        <v>54628000</v>
      </c>
      <c r="J372" s="46">
        <f t="shared" si="306"/>
        <v>53688000</v>
      </c>
      <c r="K372" s="46">
        <f t="shared" si="306"/>
        <v>0</v>
      </c>
      <c r="L372" s="108">
        <f t="shared" si="279"/>
        <v>53688000</v>
      </c>
      <c r="M372" s="46">
        <f t="shared" si="307"/>
        <v>53688000</v>
      </c>
      <c r="N372" s="46">
        <f t="shared" si="307"/>
        <v>0</v>
      </c>
      <c r="O372" s="111">
        <f t="shared" si="280"/>
        <v>53688000</v>
      </c>
    </row>
    <row r="373" spans="1:15" x14ac:dyDescent="0.2">
      <c r="A373" s="21" t="s">
        <v>64</v>
      </c>
      <c r="B373" s="1" t="s">
        <v>163</v>
      </c>
      <c r="C373" s="1" t="s">
        <v>47</v>
      </c>
      <c r="D373" s="1" t="s">
        <v>16</v>
      </c>
      <c r="E373" s="18" t="s">
        <v>229</v>
      </c>
      <c r="F373" s="1">
        <v>610</v>
      </c>
      <c r="G373" s="46">
        <v>56188000</v>
      </c>
      <c r="H373" s="46">
        <v>-1560000</v>
      </c>
      <c r="I373" s="108">
        <f t="shared" si="278"/>
        <v>54628000</v>
      </c>
      <c r="J373" s="46">
        <v>53688000</v>
      </c>
      <c r="K373" s="46"/>
      <c r="L373" s="108">
        <f t="shared" si="279"/>
        <v>53688000</v>
      </c>
      <c r="M373" s="46">
        <v>53688000</v>
      </c>
      <c r="N373" s="46"/>
      <c r="O373" s="111">
        <f t="shared" si="280"/>
        <v>53688000</v>
      </c>
    </row>
    <row r="374" spans="1:15" ht="25.5" x14ac:dyDescent="0.2">
      <c r="A374" s="48" t="s">
        <v>114</v>
      </c>
      <c r="B374" s="1" t="s">
        <v>163</v>
      </c>
      <c r="C374" s="1" t="s">
        <v>47</v>
      </c>
      <c r="D374" s="1" t="s">
        <v>16</v>
      </c>
      <c r="E374" s="18" t="s">
        <v>230</v>
      </c>
      <c r="F374" s="1"/>
      <c r="G374" s="46">
        <f>G375</f>
        <v>100000</v>
      </c>
      <c r="H374" s="46">
        <f>H375</f>
        <v>572464</v>
      </c>
      <c r="I374" s="108">
        <f t="shared" si="278"/>
        <v>672464</v>
      </c>
      <c r="J374" s="46">
        <f t="shared" ref="J374:K375" si="308">J375</f>
        <v>50000</v>
      </c>
      <c r="K374" s="46">
        <f t="shared" si="308"/>
        <v>0</v>
      </c>
      <c r="L374" s="108">
        <f t="shared" si="279"/>
        <v>50000</v>
      </c>
      <c r="M374" s="46">
        <f t="shared" ref="M374:N375" si="309">M375</f>
        <v>50000</v>
      </c>
      <c r="N374" s="46">
        <f t="shared" si="309"/>
        <v>0</v>
      </c>
      <c r="O374" s="111">
        <f t="shared" si="280"/>
        <v>50000</v>
      </c>
    </row>
    <row r="375" spans="1:15" s="22" customFormat="1" ht="25.5" x14ac:dyDescent="0.2">
      <c r="A375" s="19" t="s">
        <v>24</v>
      </c>
      <c r="B375" s="1" t="s">
        <v>163</v>
      </c>
      <c r="C375" s="1" t="s">
        <v>47</v>
      </c>
      <c r="D375" s="1" t="s">
        <v>16</v>
      </c>
      <c r="E375" s="18" t="s">
        <v>230</v>
      </c>
      <c r="F375" s="1" t="s">
        <v>44</v>
      </c>
      <c r="G375" s="46">
        <f>G376</f>
        <v>100000</v>
      </c>
      <c r="H375" s="46">
        <f>H376</f>
        <v>572464</v>
      </c>
      <c r="I375" s="108">
        <f t="shared" si="278"/>
        <v>672464</v>
      </c>
      <c r="J375" s="46">
        <f t="shared" si="308"/>
        <v>50000</v>
      </c>
      <c r="K375" s="46">
        <f t="shared" si="308"/>
        <v>0</v>
      </c>
      <c r="L375" s="108">
        <f t="shared" si="279"/>
        <v>50000</v>
      </c>
      <c r="M375" s="46">
        <f t="shared" si="309"/>
        <v>50000</v>
      </c>
      <c r="N375" s="46">
        <f t="shared" si="309"/>
        <v>0</v>
      </c>
      <c r="O375" s="111">
        <f t="shared" si="280"/>
        <v>50000</v>
      </c>
    </row>
    <row r="376" spans="1:15" s="22" customFormat="1" ht="25.5" x14ac:dyDescent="0.2">
      <c r="A376" s="19" t="s">
        <v>25</v>
      </c>
      <c r="B376" s="1" t="s">
        <v>163</v>
      </c>
      <c r="C376" s="1" t="s">
        <v>47</v>
      </c>
      <c r="D376" s="1" t="s">
        <v>16</v>
      </c>
      <c r="E376" s="18" t="s">
        <v>230</v>
      </c>
      <c r="F376" s="1" t="s">
        <v>45</v>
      </c>
      <c r="G376" s="46">
        <v>100000</v>
      </c>
      <c r="H376" s="46">
        <v>572464</v>
      </c>
      <c r="I376" s="108">
        <f t="shared" si="278"/>
        <v>672464</v>
      </c>
      <c r="J376" s="46">
        <v>50000</v>
      </c>
      <c r="K376" s="46"/>
      <c r="L376" s="108">
        <f t="shared" si="279"/>
        <v>50000</v>
      </c>
      <c r="M376" s="46">
        <v>50000</v>
      </c>
      <c r="N376" s="46"/>
      <c r="O376" s="111">
        <f t="shared" si="280"/>
        <v>50000</v>
      </c>
    </row>
    <row r="377" spans="1:15" s="22" customFormat="1" ht="25.5" x14ac:dyDescent="0.2">
      <c r="A377" s="48" t="s">
        <v>125</v>
      </c>
      <c r="B377" s="1" t="s">
        <v>163</v>
      </c>
      <c r="C377" s="1" t="s">
        <v>47</v>
      </c>
      <c r="D377" s="1" t="s">
        <v>16</v>
      </c>
      <c r="E377" s="18" t="s">
        <v>231</v>
      </c>
      <c r="F377" s="1"/>
      <c r="G377" s="46">
        <f>G378</f>
        <v>100033.24</v>
      </c>
      <c r="H377" s="46">
        <f>H378</f>
        <v>150000</v>
      </c>
      <c r="I377" s="108">
        <f t="shared" si="278"/>
        <v>250033.24</v>
      </c>
      <c r="J377" s="46">
        <f t="shared" ref="J377:K378" si="310">J378</f>
        <v>91674.55</v>
      </c>
      <c r="K377" s="46">
        <f t="shared" si="310"/>
        <v>0</v>
      </c>
      <c r="L377" s="108">
        <f t="shared" si="279"/>
        <v>91674.55</v>
      </c>
      <c r="M377" s="46">
        <f t="shared" ref="M377:N378" si="311">M378</f>
        <v>94402.69</v>
      </c>
      <c r="N377" s="46">
        <f t="shared" si="311"/>
        <v>0</v>
      </c>
      <c r="O377" s="111">
        <f t="shared" si="280"/>
        <v>94402.69</v>
      </c>
    </row>
    <row r="378" spans="1:15" ht="25.5" x14ac:dyDescent="0.2">
      <c r="A378" s="19" t="s">
        <v>24</v>
      </c>
      <c r="B378" s="1" t="s">
        <v>163</v>
      </c>
      <c r="C378" s="1" t="s">
        <v>47</v>
      </c>
      <c r="D378" s="1" t="s">
        <v>16</v>
      </c>
      <c r="E378" s="18" t="s">
        <v>231</v>
      </c>
      <c r="F378" s="1" t="s">
        <v>44</v>
      </c>
      <c r="G378" s="46">
        <f>G379</f>
        <v>100033.24</v>
      </c>
      <c r="H378" s="46">
        <f>H379</f>
        <v>150000</v>
      </c>
      <c r="I378" s="108">
        <f t="shared" si="278"/>
        <v>250033.24</v>
      </c>
      <c r="J378" s="46">
        <f t="shared" si="310"/>
        <v>91674.55</v>
      </c>
      <c r="K378" s="46">
        <f t="shared" si="310"/>
        <v>0</v>
      </c>
      <c r="L378" s="108">
        <f t="shared" si="279"/>
        <v>91674.55</v>
      </c>
      <c r="M378" s="46">
        <f t="shared" si="311"/>
        <v>94402.69</v>
      </c>
      <c r="N378" s="46">
        <f t="shared" si="311"/>
        <v>0</v>
      </c>
      <c r="O378" s="111">
        <f t="shared" si="280"/>
        <v>94402.69</v>
      </c>
    </row>
    <row r="379" spans="1:15" s="26" customFormat="1" ht="25.5" x14ac:dyDescent="0.2">
      <c r="A379" s="19" t="s">
        <v>25</v>
      </c>
      <c r="B379" s="1" t="s">
        <v>163</v>
      </c>
      <c r="C379" s="1" t="s">
        <v>47</v>
      </c>
      <c r="D379" s="1" t="s">
        <v>16</v>
      </c>
      <c r="E379" s="18" t="s">
        <v>231</v>
      </c>
      <c r="F379" s="1" t="s">
        <v>45</v>
      </c>
      <c r="G379" s="46">
        <v>100033.24</v>
      </c>
      <c r="H379" s="46">
        <v>150000</v>
      </c>
      <c r="I379" s="108">
        <f t="shared" si="278"/>
        <v>250033.24</v>
      </c>
      <c r="J379" s="46">
        <v>91674.55</v>
      </c>
      <c r="K379" s="46"/>
      <c r="L379" s="108">
        <f t="shared" si="279"/>
        <v>91674.55</v>
      </c>
      <c r="M379" s="46">
        <v>94402.69</v>
      </c>
      <c r="N379" s="46"/>
      <c r="O379" s="111">
        <f t="shared" si="280"/>
        <v>94402.69</v>
      </c>
    </row>
    <row r="380" spans="1:15" s="26" customFormat="1" ht="38.25" x14ac:dyDescent="0.2">
      <c r="A380" s="19" t="s">
        <v>281</v>
      </c>
      <c r="B380" s="1" t="s">
        <v>163</v>
      </c>
      <c r="C380" s="1" t="s">
        <v>47</v>
      </c>
      <c r="D380" s="1" t="s">
        <v>16</v>
      </c>
      <c r="E380" s="18" t="s">
        <v>282</v>
      </c>
      <c r="F380" s="1"/>
      <c r="G380" s="46">
        <f>G381</f>
        <v>0</v>
      </c>
      <c r="H380" s="46">
        <f>H381</f>
        <v>0</v>
      </c>
      <c r="I380" s="108">
        <f t="shared" si="278"/>
        <v>0</v>
      </c>
      <c r="J380" s="46">
        <f t="shared" ref="J380:K381" si="312">J381</f>
        <v>1578435.36</v>
      </c>
      <c r="K380" s="46">
        <f t="shared" si="312"/>
        <v>0</v>
      </c>
      <c r="L380" s="108">
        <f t="shared" si="279"/>
        <v>1578435.36</v>
      </c>
      <c r="M380" s="46">
        <f t="shared" ref="M380:N381" si="313">M381</f>
        <v>850000</v>
      </c>
      <c r="N380" s="46">
        <f t="shared" si="313"/>
        <v>0</v>
      </c>
      <c r="O380" s="111">
        <f t="shared" si="280"/>
        <v>850000</v>
      </c>
    </row>
    <row r="381" spans="1:15" s="26" customFormat="1" ht="25.5" x14ac:dyDescent="0.2">
      <c r="A381" s="21" t="s">
        <v>34</v>
      </c>
      <c r="B381" s="1" t="s">
        <v>163</v>
      </c>
      <c r="C381" s="1" t="s">
        <v>47</v>
      </c>
      <c r="D381" s="1" t="s">
        <v>16</v>
      </c>
      <c r="E381" s="18" t="s">
        <v>282</v>
      </c>
      <c r="F381" s="1" t="s">
        <v>71</v>
      </c>
      <c r="G381" s="46">
        <f>G382</f>
        <v>0</v>
      </c>
      <c r="H381" s="46">
        <f>H382</f>
        <v>0</v>
      </c>
      <c r="I381" s="108">
        <f t="shared" si="278"/>
        <v>0</v>
      </c>
      <c r="J381" s="46">
        <f t="shared" si="312"/>
        <v>1578435.36</v>
      </c>
      <c r="K381" s="46">
        <f t="shared" si="312"/>
        <v>0</v>
      </c>
      <c r="L381" s="108">
        <f t="shared" si="279"/>
        <v>1578435.36</v>
      </c>
      <c r="M381" s="46">
        <f t="shared" si="313"/>
        <v>850000</v>
      </c>
      <c r="N381" s="46">
        <f t="shared" si="313"/>
        <v>0</v>
      </c>
      <c r="O381" s="111">
        <f t="shared" si="280"/>
        <v>850000</v>
      </c>
    </row>
    <row r="382" spans="1:15" x14ac:dyDescent="0.2">
      <c r="A382" s="21" t="s">
        <v>64</v>
      </c>
      <c r="B382" s="1" t="s">
        <v>163</v>
      </c>
      <c r="C382" s="1" t="s">
        <v>47</v>
      </c>
      <c r="D382" s="1" t="s">
        <v>16</v>
      </c>
      <c r="E382" s="18" t="s">
        <v>282</v>
      </c>
      <c r="F382" s="1" t="s">
        <v>72</v>
      </c>
      <c r="G382" s="46"/>
      <c r="H382" s="46"/>
      <c r="I382" s="108">
        <f t="shared" si="278"/>
        <v>0</v>
      </c>
      <c r="J382" s="46">
        <v>1578435.36</v>
      </c>
      <c r="K382" s="46"/>
      <c r="L382" s="108">
        <f t="shared" si="279"/>
        <v>1578435.36</v>
      </c>
      <c r="M382" s="46">
        <v>850000</v>
      </c>
      <c r="N382" s="46"/>
      <c r="O382" s="111">
        <f t="shared" si="280"/>
        <v>850000</v>
      </c>
    </row>
    <row r="383" spans="1:15" x14ac:dyDescent="0.2">
      <c r="A383" s="19" t="s">
        <v>130</v>
      </c>
      <c r="B383" s="1" t="s">
        <v>163</v>
      </c>
      <c r="C383" s="1" t="s">
        <v>47</v>
      </c>
      <c r="D383" s="1" t="s">
        <v>16</v>
      </c>
      <c r="E383" s="18" t="s">
        <v>232</v>
      </c>
      <c r="F383" s="1"/>
      <c r="G383" s="46">
        <f>G384</f>
        <v>157984.85</v>
      </c>
      <c r="H383" s="46">
        <f>H384</f>
        <v>217226.26</v>
      </c>
      <c r="I383" s="108">
        <f t="shared" si="278"/>
        <v>375211.11</v>
      </c>
      <c r="J383" s="46">
        <f t="shared" ref="J383:K384" si="314">J384</f>
        <v>161253.54</v>
      </c>
      <c r="K383" s="46">
        <f t="shared" si="314"/>
        <v>0</v>
      </c>
      <c r="L383" s="108">
        <f t="shared" si="279"/>
        <v>161253.54</v>
      </c>
      <c r="M383" s="46">
        <f t="shared" ref="M383:N384" si="315">M384</f>
        <v>164187.88</v>
      </c>
      <c r="N383" s="46">
        <f t="shared" si="315"/>
        <v>0</v>
      </c>
      <c r="O383" s="111">
        <f t="shared" si="280"/>
        <v>164187.88</v>
      </c>
    </row>
    <row r="384" spans="1:15" ht="25.5" x14ac:dyDescent="0.2">
      <c r="A384" s="21" t="s">
        <v>34</v>
      </c>
      <c r="B384" s="1" t="s">
        <v>163</v>
      </c>
      <c r="C384" s="1" t="s">
        <v>47</v>
      </c>
      <c r="D384" s="1" t="s">
        <v>16</v>
      </c>
      <c r="E384" s="18" t="s">
        <v>232</v>
      </c>
      <c r="F384" s="1" t="s">
        <v>71</v>
      </c>
      <c r="G384" s="46">
        <f>G385</f>
        <v>157984.85</v>
      </c>
      <c r="H384" s="46">
        <f>H385</f>
        <v>217226.26</v>
      </c>
      <c r="I384" s="108">
        <f t="shared" si="278"/>
        <v>375211.11</v>
      </c>
      <c r="J384" s="46">
        <f t="shared" si="314"/>
        <v>161253.54</v>
      </c>
      <c r="K384" s="46">
        <f t="shared" si="314"/>
        <v>0</v>
      </c>
      <c r="L384" s="108">
        <f t="shared" si="279"/>
        <v>161253.54</v>
      </c>
      <c r="M384" s="46">
        <f t="shared" si="315"/>
        <v>164187.88</v>
      </c>
      <c r="N384" s="46">
        <f t="shared" si="315"/>
        <v>0</v>
      </c>
      <c r="O384" s="111">
        <f t="shared" si="280"/>
        <v>164187.88</v>
      </c>
    </row>
    <row r="385" spans="1:15" x14ac:dyDescent="0.2">
      <c r="A385" s="21" t="s">
        <v>64</v>
      </c>
      <c r="B385" s="1" t="s">
        <v>163</v>
      </c>
      <c r="C385" s="1" t="s">
        <v>47</v>
      </c>
      <c r="D385" s="1" t="s">
        <v>16</v>
      </c>
      <c r="E385" s="18" t="s">
        <v>232</v>
      </c>
      <c r="F385" s="1" t="s">
        <v>72</v>
      </c>
      <c r="G385" s="46">
        <v>157984.85</v>
      </c>
      <c r="H385" s="46">
        <v>217226.26</v>
      </c>
      <c r="I385" s="108">
        <f t="shared" si="278"/>
        <v>375211.11</v>
      </c>
      <c r="J385" s="46">
        <v>161253.54</v>
      </c>
      <c r="K385" s="46"/>
      <c r="L385" s="108">
        <f t="shared" si="279"/>
        <v>161253.54</v>
      </c>
      <c r="M385" s="46">
        <v>164187.88</v>
      </c>
      <c r="N385" s="46"/>
      <c r="O385" s="111">
        <f t="shared" si="280"/>
        <v>164187.88</v>
      </c>
    </row>
    <row r="386" spans="1:15" ht="13.5" x14ac:dyDescent="0.2">
      <c r="A386" s="118" t="s">
        <v>73</v>
      </c>
      <c r="B386" s="113" t="s">
        <v>163</v>
      </c>
      <c r="C386" s="119" t="s">
        <v>47</v>
      </c>
      <c r="D386" s="119" t="s">
        <v>18</v>
      </c>
      <c r="E386" s="137"/>
      <c r="F386" s="119"/>
      <c r="G386" s="117">
        <f>G387</f>
        <v>10453500</v>
      </c>
      <c r="H386" s="117">
        <f>H387</f>
        <v>0</v>
      </c>
      <c r="I386" s="142">
        <f t="shared" si="278"/>
        <v>10453500</v>
      </c>
      <c r="J386" s="117">
        <f t="shared" ref="J386:K386" si="316">J387</f>
        <v>10453500</v>
      </c>
      <c r="K386" s="117">
        <f t="shared" si="316"/>
        <v>0</v>
      </c>
      <c r="L386" s="142">
        <f t="shared" si="279"/>
        <v>10453500</v>
      </c>
      <c r="M386" s="117">
        <f t="shared" ref="M386:N386" si="317">M387</f>
        <v>10453500</v>
      </c>
      <c r="N386" s="117">
        <f t="shared" si="317"/>
        <v>0</v>
      </c>
      <c r="O386" s="143">
        <f t="shared" si="280"/>
        <v>10453500</v>
      </c>
    </row>
    <row r="387" spans="1:15" ht="25.5" x14ac:dyDescent="0.2">
      <c r="A387" s="48" t="s">
        <v>112</v>
      </c>
      <c r="B387" s="1" t="s">
        <v>163</v>
      </c>
      <c r="C387" s="20" t="s">
        <v>47</v>
      </c>
      <c r="D387" s="20" t="s">
        <v>18</v>
      </c>
      <c r="E387" s="50" t="s">
        <v>212</v>
      </c>
      <c r="F387" s="51"/>
      <c r="G387" s="46">
        <f>G388+G390</f>
        <v>10453500</v>
      </c>
      <c r="H387" s="46">
        <f>H388+H390</f>
        <v>0</v>
      </c>
      <c r="I387" s="108">
        <f t="shared" si="278"/>
        <v>10453500</v>
      </c>
      <c r="J387" s="46">
        <f t="shared" ref="J387:K387" si="318">J388+J390</f>
        <v>10453500</v>
      </c>
      <c r="K387" s="46">
        <f t="shared" si="318"/>
        <v>0</v>
      </c>
      <c r="L387" s="108">
        <f t="shared" si="279"/>
        <v>10453500</v>
      </c>
      <c r="M387" s="46">
        <f t="shared" ref="M387:N387" si="319">M388+M390</f>
        <v>10453500</v>
      </c>
      <c r="N387" s="46">
        <f t="shared" si="319"/>
        <v>0</v>
      </c>
      <c r="O387" s="111">
        <f t="shared" si="280"/>
        <v>10453500</v>
      </c>
    </row>
    <row r="388" spans="1:15" ht="51" x14ac:dyDescent="0.2">
      <c r="A388" s="19" t="s">
        <v>19</v>
      </c>
      <c r="B388" s="1" t="s">
        <v>163</v>
      </c>
      <c r="C388" s="20" t="s">
        <v>47</v>
      </c>
      <c r="D388" s="20" t="s">
        <v>18</v>
      </c>
      <c r="E388" s="50" t="s">
        <v>212</v>
      </c>
      <c r="F388" s="20">
        <v>100</v>
      </c>
      <c r="G388" s="46">
        <f>G389</f>
        <v>10423500</v>
      </c>
      <c r="H388" s="46">
        <f>H389</f>
        <v>0</v>
      </c>
      <c r="I388" s="108">
        <f t="shared" si="278"/>
        <v>10423500</v>
      </c>
      <c r="J388" s="46">
        <f t="shared" ref="J388:K388" si="320">J389</f>
        <v>10423500</v>
      </c>
      <c r="K388" s="46">
        <f t="shared" si="320"/>
        <v>0</v>
      </c>
      <c r="L388" s="108">
        <f t="shared" si="279"/>
        <v>10423500</v>
      </c>
      <c r="M388" s="46">
        <f t="shared" ref="M388:N388" si="321">M389</f>
        <v>10423500</v>
      </c>
      <c r="N388" s="46">
        <f t="shared" si="321"/>
        <v>0</v>
      </c>
      <c r="O388" s="111">
        <f t="shared" si="280"/>
        <v>10423500</v>
      </c>
    </row>
    <row r="389" spans="1:15" x14ac:dyDescent="0.2">
      <c r="A389" s="19" t="s">
        <v>40</v>
      </c>
      <c r="B389" s="1" t="s">
        <v>163</v>
      </c>
      <c r="C389" s="20" t="s">
        <v>47</v>
      </c>
      <c r="D389" s="20" t="s">
        <v>18</v>
      </c>
      <c r="E389" s="50" t="s">
        <v>212</v>
      </c>
      <c r="F389" s="20">
        <v>110</v>
      </c>
      <c r="G389" s="46">
        <v>10423500</v>
      </c>
      <c r="H389" s="46"/>
      <c r="I389" s="108">
        <f t="shared" si="278"/>
        <v>10423500</v>
      </c>
      <c r="J389" s="46">
        <v>10423500</v>
      </c>
      <c r="K389" s="46"/>
      <c r="L389" s="108">
        <f t="shared" si="279"/>
        <v>10423500</v>
      </c>
      <c r="M389" s="46">
        <v>10423500</v>
      </c>
      <c r="N389" s="46"/>
      <c r="O389" s="111">
        <f t="shared" si="280"/>
        <v>10423500</v>
      </c>
    </row>
    <row r="390" spans="1:15" ht="25.5" x14ac:dyDescent="0.2">
      <c r="A390" s="19" t="s">
        <v>24</v>
      </c>
      <c r="B390" s="1" t="s">
        <v>163</v>
      </c>
      <c r="C390" s="20" t="s">
        <v>47</v>
      </c>
      <c r="D390" s="20" t="s">
        <v>18</v>
      </c>
      <c r="E390" s="50" t="s">
        <v>212</v>
      </c>
      <c r="F390" s="20">
        <v>200</v>
      </c>
      <c r="G390" s="46">
        <f>G391</f>
        <v>30000</v>
      </c>
      <c r="H390" s="46">
        <f>H391</f>
        <v>0</v>
      </c>
      <c r="I390" s="108">
        <f t="shared" si="278"/>
        <v>30000</v>
      </c>
      <c r="J390" s="46">
        <f t="shared" ref="J390:K390" si="322">J391</f>
        <v>30000</v>
      </c>
      <c r="K390" s="46">
        <f t="shared" si="322"/>
        <v>0</v>
      </c>
      <c r="L390" s="108">
        <f t="shared" si="279"/>
        <v>30000</v>
      </c>
      <c r="M390" s="46">
        <f t="shared" ref="M390:N390" si="323">M391</f>
        <v>30000</v>
      </c>
      <c r="N390" s="46">
        <f t="shared" si="323"/>
        <v>0</v>
      </c>
      <c r="O390" s="111">
        <f t="shared" si="280"/>
        <v>30000</v>
      </c>
    </row>
    <row r="391" spans="1:15" ht="25.5" x14ac:dyDescent="0.2">
      <c r="A391" s="19" t="s">
        <v>25</v>
      </c>
      <c r="B391" s="1" t="s">
        <v>163</v>
      </c>
      <c r="C391" s="20" t="s">
        <v>47</v>
      </c>
      <c r="D391" s="20" t="s">
        <v>18</v>
      </c>
      <c r="E391" s="50" t="s">
        <v>212</v>
      </c>
      <c r="F391" s="20">
        <v>240</v>
      </c>
      <c r="G391" s="46">
        <v>30000</v>
      </c>
      <c r="H391" s="46"/>
      <c r="I391" s="108">
        <f t="shared" si="278"/>
        <v>30000</v>
      </c>
      <c r="J391" s="46">
        <v>30000</v>
      </c>
      <c r="K391" s="46"/>
      <c r="L391" s="108">
        <f t="shared" si="279"/>
        <v>30000</v>
      </c>
      <c r="M391" s="46">
        <v>30000</v>
      </c>
      <c r="N391" s="46"/>
      <c r="O391" s="111">
        <f t="shared" si="280"/>
        <v>30000</v>
      </c>
    </row>
    <row r="392" spans="1:15" x14ac:dyDescent="0.2">
      <c r="A392" s="40" t="s">
        <v>74</v>
      </c>
      <c r="B392" s="41" t="s">
        <v>163</v>
      </c>
      <c r="C392" s="41" t="s">
        <v>75</v>
      </c>
      <c r="D392" s="41"/>
      <c r="E392" s="43"/>
      <c r="F392" s="53"/>
      <c r="G392" s="44">
        <f>G393+G397+G416</f>
        <v>64777016.149999999</v>
      </c>
      <c r="H392" s="44">
        <f>H393+H397+H416</f>
        <v>32294757</v>
      </c>
      <c r="I392" s="107">
        <f t="shared" si="278"/>
        <v>97071773.150000006</v>
      </c>
      <c r="J392" s="44">
        <f>J393+J397+J416</f>
        <v>68199275.430000007</v>
      </c>
      <c r="K392" s="44">
        <f>K393+K397+K416</f>
        <v>0</v>
      </c>
      <c r="L392" s="107">
        <f t="shared" si="279"/>
        <v>68199275.430000007</v>
      </c>
      <c r="M392" s="44">
        <f>M393+M397+M416</f>
        <v>68381925.430000007</v>
      </c>
      <c r="N392" s="44">
        <f>N393+N397+N416</f>
        <v>0</v>
      </c>
      <c r="O392" s="110">
        <f t="shared" si="280"/>
        <v>68381925.430000007</v>
      </c>
    </row>
    <row r="393" spans="1:15" ht="13.5" x14ac:dyDescent="0.2">
      <c r="A393" s="112" t="s">
        <v>76</v>
      </c>
      <c r="B393" s="113" t="s">
        <v>163</v>
      </c>
      <c r="C393" s="113" t="s">
        <v>75</v>
      </c>
      <c r="D393" s="113" t="s">
        <v>16</v>
      </c>
      <c r="E393" s="114"/>
      <c r="F393" s="113"/>
      <c r="G393" s="117">
        <f t="shared" ref="G393:H395" si="324">G394</f>
        <v>4390700</v>
      </c>
      <c r="H393" s="117">
        <f t="shared" si="324"/>
        <v>0</v>
      </c>
      <c r="I393" s="142">
        <f t="shared" si="278"/>
        <v>4390700</v>
      </c>
      <c r="J393" s="117">
        <f t="shared" ref="J393:K395" si="325">J394</f>
        <v>4566150</v>
      </c>
      <c r="K393" s="117">
        <f t="shared" si="325"/>
        <v>0</v>
      </c>
      <c r="L393" s="142">
        <f t="shared" si="279"/>
        <v>4566150</v>
      </c>
      <c r="M393" s="117">
        <f t="shared" ref="M393:N395" si="326">M394</f>
        <v>4748800</v>
      </c>
      <c r="N393" s="117">
        <f t="shared" si="326"/>
        <v>0</v>
      </c>
      <c r="O393" s="143">
        <f t="shared" si="280"/>
        <v>4748800</v>
      </c>
    </row>
    <row r="394" spans="1:15" ht="18.75" customHeight="1" x14ac:dyDescent="0.2">
      <c r="A394" s="48" t="s">
        <v>115</v>
      </c>
      <c r="B394" s="1" t="s">
        <v>163</v>
      </c>
      <c r="C394" s="1" t="s">
        <v>75</v>
      </c>
      <c r="D394" s="1" t="s">
        <v>16</v>
      </c>
      <c r="E394" s="18" t="s">
        <v>233</v>
      </c>
      <c r="F394" s="1"/>
      <c r="G394" s="46">
        <f t="shared" si="324"/>
        <v>4390700</v>
      </c>
      <c r="H394" s="46">
        <f t="shared" si="324"/>
        <v>0</v>
      </c>
      <c r="I394" s="108">
        <f t="shared" si="278"/>
        <v>4390700</v>
      </c>
      <c r="J394" s="46">
        <f t="shared" si="325"/>
        <v>4566150</v>
      </c>
      <c r="K394" s="46">
        <f t="shared" si="325"/>
        <v>0</v>
      </c>
      <c r="L394" s="108">
        <f t="shared" si="279"/>
        <v>4566150</v>
      </c>
      <c r="M394" s="46">
        <f t="shared" si="326"/>
        <v>4748800</v>
      </c>
      <c r="N394" s="46">
        <f t="shared" si="326"/>
        <v>0</v>
      </c>
      <c r="O394" s="111">
        <f t="shared" si="280"/>
        <v>4748800</v>
      </c>
    </row>
    <row r="395" spans="1:15" s="14" customFormat="1" x14ac:dyDescent="0.2">
      <c r="A395" s="21" t="s">
        <v>31</v>
      </c>
      <c r="B395" s="1" t="s">
        <v>163</v>
      </c>
      <c r="C395" s="1" t="s">
        <v>75</v>
      </c>
      <c r="D395" s="1" t="s">
        <v>16</v>
      </c>
      <c r="E395" s="18" t="s">
        <v>233</v>
      </c>
      <c r="F395" s="1">
        <v>300</v>
      </c>
      <c r="G395" s="46">
        <f t="shared" si="324"/>
        <v>4390700</v>
      </c>
      <c r="H395" s="46">
        <f t="shared" si="324"/>
        <v>0</v>
      </c>
      <c r="I395" s="108">
        <f t="shared" si="278"/>
        <v>4390700</v>
      </c>
      <c r="J395" s="46">
        <f t="shared" si="325"/>
        <v>4566150</v>
      </c>
      <c r="K395" s="46">
        <f t="shared" si="325"/>
        <v>0</v>
      </c>
      <c r="L395" s="108">
        <f t="shared" si="279"/>
        <v>4566150</v>
      </c>
      <c r="M395" s="46">
        <f t="shared" si="326"/>
        <v>4748800</v>
      </c>
      <c r="N395" s="46">
        <f t="shared" si="326"/>
        <v>0</v>
      </c>
      <c r="O395" s="111">
        <f t="shared" si="280"/>
        <v>4748800</v>
      </c>
    </row>
    <row r="396" spans="1:15" s="14" customFormat="1" ht="21" customHeight="1" x14ac:dyDescent="0.2">
      <c r="A396" s="21" t="s">
        <v>98</v>
      </c>
      <c r="B396" s="1" t="s">
        <v>163</v>
      </c>
      <c r="C396" s="1" t="s">
        <v>75</v>
      </c>
      <c r="D396" s="1" t="s">
        <v>16</v>
      </c>
      <c r="E396" s="18" t="s">
        <v>233</v>
      </c>
      <c r="F396" s="18" t="s">
        <v>138</v>
      </c>
      <c r="G396" s="46">
        <v>4390700</v>
      </c>
      <c r="H396" s="46"/>
      <c r="I396" s="108">
        <f t="shared" si="278"/>
        <v>4390700</v>
      </c>
      <c r="J396" s="46">
        <v>4566150</v>
      </c>
      <c r="K396" s="46"/>
      <c r="L396" s="108">
        <f t="shared" si="279"/>
        <v>4566150</v>
      </c>
      <c r="M396" s="46">
        <v>4748800</v>
      </c>
      <c r="N396" s="46"/>
      <c r="O396" s="111">
        <f t="shared" si="280"/>
        <v>4748800</v>
      </c>
    </row>
    <row r="397" spans="1:15" s="14" customFormat="1" ht="13.5" x14ac:dyDescent="0.2">
      <c r="A397" s="112" t="s">
        <v>77</v>
      </c>
      <c r="B397" s="113" t="s">
        <v>163</v>
      </c>
      <c r="C397" s="113" t="s">
        <v>75</v>
      </c>
      <c r="D397" s="113" t="s">
        <v>18</v>
      </c>
      <c r="E397" s="114"/>
      <c r="F397" s="113"/>
      <c r="G397" s="117">
        <f>G398+G401+G408+G413+G405</f>
        <v>60350316.149999999</v>
      </c>
      <c r="H397" s="117">
        <f>H398+H401+H408+H413+H405</f>
        <v>32294757</v>
      </c>
      <c r="I397" s="142">
        <f t="shared" si="278"/>
        <v>92645073.150000006</v>
      </c>
      <c r="J397" s="117">
        <f>J398+J401+J408+J413+J405</f>
        <v>63597125.43</v>
      </c>
      <c r="K397" s="117">
        <f>K398+K401+K408+K413+K405</f>
        <v>0</v>
      </c>
      <c r="L397" s="142">
        <f t="shared" si="279"/>
        <v>63597125.43</v>
      </c>
      <c r="M397" s="117">
        <f>M398+M401+M408+M413+M405</f>
        <v>63597125.43</v>
      </c>
      <c r="N397" s="117">
        <f>N398+N401+N408+N413+N405</f>
        <v>0</v>
      </c>
      <c r="O397" s="143">
        <f t="shared" si="280"/>
        <v>63597125.43</v>
      </c>
    </row>
    <row r="398" spans="1:15" ht="25.5" x14ac:dyDescent="0.2">
      <c r="A398" s="21" t="s">
        <v>96</v>
      </c>
      <c r="B398" s="1" t="s">
        <v>163</v>
      </c>
      <c r="C398" s="18" t="s">
        <v>75</v>
      </c>
      <c r="D398" s="18" t="s">
        <v>18</v>
      </c>
      <c r="E398" s="18" t="s">
        <v>234</v>
      </c>
      <c r="F398" s="77" t="s">
        <v>0</v>
      </c>
      <c r="G398" s="46">
        <f>G399</f>
        <v>105600</v>
      </c>
      <c r="H398" s="46">
        <f>H399</f>
        <v>0</v>
      </c>
      <c r="I398" s="108">
        <f t="shared" si="278"/>
        <v>105600</v>
      </c>
      <c r="J398" s="46">
        <f t="shared" ref="J398:K399" si="327">J399</f>
        <v>105600</v>
      </c>
      <c r="K398" s="46">
        <f t="shared" si="327"/>
        <v>0</v>
      </c>
      <c r="L398" s="108">
        <f t="shared" si="279"/>
        <v>105600</v>
      </c>
      <c r="M398" s="46">
        <f t="shared" ref="M398:N399" si="328">M399</f>
        <v>105600</v>
      </c>
      <c r="N398" s="46">
        <f t="shared" si="328"/>
        <v>0</v>
      </c>
      <c r="O398" s="111">
        <f t="shared" si="280"/>
        <v>105600</v>
      </c>
    </row>
    <row r="399" spans="1:15" ht="18.75" customHeight="1" x14ac:dyDescent="0.2">
      <c r="A399" s="21" t="s">
        <v>31</v>
      </c>
      <c r="B399" s="1" t="s">
        <v>163</v>
      </c>
      <c r="C399" s="18" t="s">
        <v>75</v>
      </c>
      <c r="D399" s="18" t="s">
        <v>18</v>
      </c>
      <c r="E399" s="18" t="s">
        <v>234</v>
      </c>
      <c r="F399" s="18" t="s">
        <v>136</v>
      </c>
      <c r="G399" s="46">
        <f>G400</f>
        <v>105600</v>
      </c>
      <c r="H399" s="46">
        <f>H400</f>
        <v>0</v>
      </c>
      <c r="I399" s="108">
        <f t="shared" si="278"/>
        <v>105600</v>
      </c>
      <c r="J399" s="46">
        <f t="shared" si="327"/>
        <v>105600</v>
      </c>
      <c r="K399" s="46">
        <f t="shared" si="327"/>
        <v>0</v>
      </c>
      <c r="L399" s="108">
        <f t="shared" si="279"/>
        <v>105600</v>
      </c>
      <c r="M399" s="46">
        <f t="shared" si="328"/>
        <v>105600</v>
      </c>
      <c r="N399" s="46">
        <f t="shared" si="328"/>
        <v>0</v>
      </c>
      <c r="O399" s="111">
        <f t="shared" si="280"/>
        <v>105600</v>
      </c>
    </row>
    <row r="400" spans="1:15" ht="20.25" customHeight="1" x14ac:dyDescent="0.2">
      <c r="A400" s="21" t="s">
        <v>98</v>
      </c>
      <c r="B400" s="1" t="s">
        <v>163</v>
      </c>
      <c r="C400" s="18" t="s">
        <v>75</v>
      </c>
      <c r="D400" s="18" t="s">
        <v>18</v>
      </c>
      <c r="E400" s="18" t="s">
        <v>234</v>
      </c>
      <c r="F400" s="18" t="s">
        <v>138</v>
      </c>
      <c r="G400" s="46">
        <v>105600</v>
      </c>
      <c r="H400" s="46"/>
      <c r="I400" s="108">
        <f t="shared" si="278"/>
        <v>105600</v>
      </c>
      <c r="J400" s="46">
        <v>105600</v>
      </c>
      <c r="K400" s="46"/>
      <c r="L400" s="108">
        <f t="shared" si="279"/>
        <v>105600</v>
      </c>
      <c r="M400" s="46">
        <v>105600</v>
      </c>
      <c r="N400" s="46"/>
      <c r="O400" s="111">
        <f t="shared" si="280"/>
        <v>105600</v>
      </c>
    </row>
    <row r="401" spans="1:15" ht="51" customHeight="1" x14ac:dyDescent="0.2">
      <c r="A401" s="21" t="s">
        <v>173</v>
      </c>
      <c r="B401" s="1" t="s">
        <v>163</v>
      </c>
      <c r="C401" s="18" t="s">
        <v>75</v>
      </c>
      <c r="D401" s="18" t="s">
        <v>18</v>
      </c>
      <c r="E401" s="18" t="s">
        <v>235</v>
      </c>
      <c r="F401" s="77" t="s">
        <v>0</v>
      </c>
      <c r="G401" s="46">
        <f>G402</f>
        <v>6725572</v>
      </c>
      <c r="H401" s="46">
        <f>H402</f>
        <v>0</v>
      </c>
      <c r="I401" s="108">
        <f t="shared" si="278"/>
        <v>6725572</v>
      </c>
      <c r="J401" s="46">
        <f t="shared" ref="J401:K401" si="329">J402</f>
        <v>6725572</v>
      </c>
      <c r="K401" s="46">
        <f t="shared" si="329"/>
        <v>0</v>
      </c>
      <c r="L401" s="108">
        <f t="shared" si="279"/>
        <v>6725572</v>
      </c>
      <c r="M401" s="46">
        <f t="shared" ref="M401:N401" si="330">M402</f>
        <v>6725572</v>
      </c>
      <c r="N401" s="46">
        <f t="shared" si="330"/>
        <v>0</v>
      </c>
      <c r="O401" s="111">
        <f t="shared" si="280"/>
        <v>6725572</v>
      </c>
    </row>
    <row r="402" spans="1:15" ht="19.5" customHeight="1" x14ac:dyDescent="0.2">
      <c r="A402" s="21" t="s">
        <v>31</v>
      </c>
      <c r="B402" s="1" t="s">
        <v>163</v>
      </c>
      <c r="C402" s="18" t="s">
        <v>75</v>
      </c>
      <c r="D402" s="18" t="s">
        <v>18</v>
      </c>
      <c r="E402" s="18" t="s">
        <v>235</v>
      </c>
      <c r="F402" s="18" t="s">
        <v>136</v>
      </c>
      <c r="G402" s="46">
        <f>G403+G404</f>
        <v>6725572</v>
      </c>
      <c r="H402" s="46">
        <f>H403+H404</f>
        <v>0</v>
      </c>
      <c r="I402" s="108">
        <f t="shared" si="278"/>
        <v>6725572</v>
      </c>
      <c r="J402" s="46">
        <f>J403+J404</f>
        <v>6725572</v>
      </c>
      <c r="K402" s="46">
        <f>K403+K404</f>
        <v>0</v>
      </c>
      <c r="L402" s="108">
        <f t="shared" si="279"/>
        <v>6725572</v>
      </c>
      <c r="M402" s="46">
        <f>M403+M404</f>
        <v>6725572</v>
      </c>
      <c r="N402" s="46">
        <f>N403+N404</f>
        <v>0</v>
      </c>
      <c r="O402" s="111">
        <f t="shared" si="280"/>
        <v>6725572</v>
      </c>
    </row>
    <row r="403" spans="1:15" ht="25.5" x14ac:dyDescent="0.2">
      <c r="A403" s="21" t="s">
        <v>98</v>
      </c>
      <c r="B403" s="1" t="s">
        <v>163</v>
      </c>
      <c r="C403" s="18" t="s">
        <v>75</v>
      </c>
      <c r="D403" s="18" t="s">
        <v>18</v>
      </c>
      <c r="E403" s="18" t="s">
        <v>235</v>
      </c>
      <c r="F403" s="18" t="s">
        <v>138</v>
      </c>
      <c r="G403" s="46">
        <v>4135467</v>
      </c>
      <c r="H403" s="46"/>
      <c r="I403" s="108">
        <f t="shared" si="278"/>
        <v>4135467</v>
      </c>
      <c r="J403" s="46">
        <v>4135467</v>
      </c>
      <c r="K403" s="46"/>
      <c r="L403" s="108">
        <f t="shared" si="279"/>
        <v>4135467</v>
      </c>
      <c r="M403" s="46">
        <v>4135467</v>
      </c>
      <c r="N403" s="46"/>
      <c r="O403" s="111">
        <f t="shared" si="280"/>
        <v>4135467</v>
      </c>
    </row>
    <row r="404" spans="1:15" ht="25.5" x14ac:dyDescent="0.2">
      <c r="A404" s="21" t="s">
        <v>32</v>
      </c>
      <c r="B404" s="1" t="s">
        <v>163</v>
      </c>
      <c r="C404" s="18" t="s">
        <v>75</v>
      </c>
      <c r="D404" s="18" t="s">
        <v>18</v>
      </c>
      <c r="E404" s="18" t="s">
        <v>235</v>
      </c>
      <c r="F404" s="18" t="s">
        <v>137</v>
      </c>
      <c r="G404" s="46">
        <v>2590105</v>
      </c>
      <c r="H404" s="46"/>
      <c r="I404" s="108">
        <f t="shared" si="278"/>
        <v>2590105</v>
      </c>
      <c r="J404" s="46">
        <v>2590105</v>
      </c>
      <c r="K404" s="46"/>
      <c r="L404" s="108">
        <f t="shared" si="279"/>
        <v>2590105</v>
      </c>
      <c r="M404" s="46">
        <v>2590105</v>
      </c>
      <c r="N404" s="46"/>
      <c r="O404" s="111">
        <f t="shared" si="280"/>
        <v>2590105</v>
      </c>
    </row>
    <row r="405" spans="1:15" s="30" customFormat="1" ht="63.75" x14ac:dyDescent="0.2">
      <c r="A405" s="17" t="s">
        <v>249</v>
      </c>
      <c r="B405" s="1" t="s">
        <v>163</v>
      </c>
      <c r="C405" s="1" t="s">
        <v>75</v>
      </c>
      <c r="D405" s="1" t="s">
        <v>18</v>
      </c>
      <c r="E405" s="34" t="s">
        <v>318</v>
      </c>
      <c r="F405" s="18"/>
      <c r="G405" s="46">
        <f>G406</f>
        <v>0</v>
      </c>
      <c r="H405" s="46">
        <f>H406</f>
        <v>1995670</v>
      </c>
      <c r="I405" s="108">
        <f t="shared" si="278"/>
        <v>1995670</v>
      </c>
      <c r="J405" s="46">
        <f>J406</f>
        <v>0</v>
      </c>
      <c r="K405" s="46">
        <f>K406</f>
        <v>0</v>
      </c>
      <c r="L405" s="108">
        <f t="shared" si="279"/>
        <v>0</v>
      </c>
      <c r="M405" s="46">
        <f>M406</f>
        <v>0</v>
      </c>
      <c r="N405" s="46">
        <f>N406</f>
        <v>0</v>
      </c>
      <c r="O405" s="111">
        <f t="shared" si="280"/>
        <v>0</v>
      </c>
    </row>
    <row r="406" spans="1:15" s="30" customFormat="1" ht="25.5" x14ac:dyDescent="0.2">
      <c r="A406" s="21" t="s">
        <v>169</v>
      </c>
      <c r="B406" s="1" t="s">
        <v>163</v>
      </c>
      <c r="C406" s="1" t="s">
        <v>75</v>
      </c>
      <c r="D406" s="1" t="s">
        <v>18</v>
      </c>
      <c r="E406" s="34" t="s">
        <v>318</v>
      </c>
      <c r="F406" s="1">
        <v>400</v>
      </c>
      <c r="G406" s="46">
        <f>G407</f>
        <v>0</v>
      </c>
      <c r="H406" s="46">
        <f>H407</f>
        <v>1995670</v>
      </c>
      <c r="I406" s="108">
        <f t="shared" si="278"/>
        <v>1995670</v>
      </c>
      <c r="J406" s="46">
        <f>J407</f>
        <v>0</v>
      </c>
      <c r="K406" s="46">
        <f>K407</f>
        <v>0</v>
      </c>
      <c r="L406" s="108">
        <f t="shared" si="279"/>
        <v>0</v>
      </c>
      <c r="M406" s="46">
        <f>M407</f>
        <v>0</v>
      </c>
      <c r="N406" s="46">
        <f>N407</f>
        <v>0</v>
      </c>
      <c r="O406" s="111">
        <f t="shared" si="280"/>
        <v>0</v>
      </c>
    </row>
    <row r="407" spans="1:15" s="30" customFormat="1" x14ac:dyDescent="0.2">
      <c r="A407" s="98" t="s">
        <v>56</v>
      </c>
      <c r="B407" s="1" t="s">
        <v>163</v>
      </c>
      <c r="C407" s="1" t="s">
        <v>75</v>
      </c>
      <c r="D407" s="1" t="s">
        <v>18</v>
      </c>
      <c r="E407" s="34" t="s">
        <v>318</v>
      </c>
      <c r="F407" s="1">
        <v>410</v>
      </c>
      <c r="G407" s="46"/>
      <c r="H407" s="46">
        <v>1995670</v>
      </c>
      <c r="I407" s="108">
        <f t="shared" si="278"/>
        <v>1995670</v>
      </c>
      <c r="J407" s="46"/>
      <c r="K407" s="46"/>
      <c r="L407" s="108">
        <f t="shared" si="279"/>
        <v>0</v>
      </c>
      <c r="M407" s="46"/>
      <c r="N407" s="46"/>
      <c r="O407" s="111">
        <f t="shared" si="280"/>
        <v>0</v>
      </c>
    </row>
    <row r="408" spans="1:15" ht="63.75" x14ac:dyDescent="0.2">
      <c r="A408" s="17" t="s">
        <v>249</v>
      </c>
      <c r="B408" s="1" t="s">
        <v>163</v>
      </c>
      <c r="C408" s="1" t="s">
        <v>75</v>
      </c>
      <c r="D408" s="1" t="s">
        <v>18</v>
      </c>
      <c r="E408" s="34" t="s">
        <v>257</v>
      </c>
      <c r="F408" s="1"/>
      <c r="G408" s="46">
        <f>G409+G411</f>
        <v>48452384.640000001</v>
      </c>
      <c r="H408" s="46">
        <f>H409+H411</f>
        <v>30299087</v>
      </c>
      <c r="I408" s="108">
        <f t="shared" si="278"/>
        <v>78751471.640000001</v>
      </c>
      <c r="J408" s="46">
        <f t="shared" ref="J408:K408" si="331">J409+J411</f>
        <v>51699193.920000002</v>
      </c>
      <c r="K408" s="46">
        <f t="shared" si="331"/>
        <v>0</v>
      </c>
      <c r="L408" s="108">
        <f t="shared" si="279"/>
        <v>51699193.920000002</v>
      </c>
      <c r="M408" s="46">
        <f t="shared" ref="M408:N408" si="332">M409+M411</f>
        <v>51699193.920000002</v>
      </c>
      <c r="N408" s="46">
        <f t="shared" si="332"/>
        <v>0</v>
      </c>
      <c r="O408" s="111">
        <f t="shared" si="280"/>
        <v>51699193.920000002</v>
      </c>
    </row>
    <row r="409" spans="1:15" x14ac:dyDescent="0.2">
      <c r="A409" s="21" t="s">
        <v>31</v>
      </c>
      <c r="B409" s="1" t="s">
        <v>163</v>
      </c>
      <c r="C409" s="1" t="s">
        <v>75</v>
      </c>
      <c r="D409" s="1" t="s">
        <v>18</v>
      </c>
      <c r="E409" s="34" t="s">
        <v>257</v>
      </c>
      <c r="F409" s="1" t="s">
        <v>136</v>
      </c>
      <c r="G409" s="46">
        <f>G410</f>
        <v>6243864</v>
      </c>
      <c r="H409" s="46">
        <f>H410</f>
        <v>32294757</v>
      </c>
      <c r="I409" s="108">
        <f t="shared" ref="I409:I453" si="333">G409+H409</f>
        <v>38538621</v>
      </c>
      <c r="J409" s="46">
        <f t="shared" ref="J409:K409" si="334">J410</f>
        <v>6243864</v>
      </c>
      <c r="K409" s="46">
        <f t="shared" si="334"/>
        <v>0</v>
      </c>
      <c r="L409" s="108">
        <f t="shared" ref="L409:L453" si="335">J409+K409</f>
        <v>6243864</v>
      </c>
      <c r="M409" s="46">
        <f t="shared" ref="M409:N409" si="336">M410</f>
        <v>6243864</v>
      </c>
      <c r="N409" s="46">
        <f t="shared" si="336"/>
        <v>0</v>
      </c>
      <c r="O409" s="111">
        <f t="shared" ref="O409:O453" si="337">M409+N409</f>
        <v>6243864</v>
      </c>
    </row>
    <row r="410" spans="1:15" ht="25.5" x14ac:dyDescent="0.2">
      <c r="A410" s="21" t="s">
        <v>32</v>
      </c>
      <c r="B410" s="1" t="s">
        <v>163</v>
      </c>
      <c r="C410" s="1" t="s">
        <v>75</v>
      </c>
      <c r="D410" s="1" t="s">
        <v>18</v>
      </c>
      <c r="E410" s="34" t="s">
        <v>257</v>
      </c>
      <c r="F410" s="1" t="s">
        <v>137</v>
      </c>
      <c r="G410" s="46">
        <v>6243864</v>
      </c>
      <c r="H410" s="46">
        <v>32294757</v>
      </c>
      <c r="I410" s="108">
        <f t="shared" si="333"/>
        <v>38538621</v>
      </c>
      <c r="J410" s="46">
        <v>6243864</v>
      </c>
      <c r="K410" s="44"/>
      <c r="L410" s="108">
        <f t="shared" si="335"/>
        <v>6243864</v>
      </c>
      <c r="M410" s="46">
        <v>6243864</v>
      </c>
      <c r="N410" s="44"/>
      <c r="O410" s="111">
        <f t="shared" si="337"/>
        <v>6243864</v>
      </c>
    </row>
    <row r="411" spans="1:15" ht="25.5" x14ac:dyDescent="0.2">
      <c r="A411" s="21" t="s">
        <v>169</v>
      </c>
      <c r="B411" s="1" t="s">
        <v>163</v>
      </c>
      <c r="C411" s="1" t="s">
        <v>75</v>
      </c>
      <c r="D411" s="1" t="s">
        <v>18</v>
      </c>
      <c r="E411" s="34" t="s">
        <v>257</v>
      </c>
      <c r="F411" s="1">
        <v>400</v>
      </c>
      <c r="G411" s="46">
        <f>G412</f>
        <v>42208520.640000001</v>
      </c>
      <c r="H411" s="46">
        <f>H412</f>
        <v>-1995670</v>
      </c>
      <c r="I411" s="108">
        <f t="shared" si="333"/>
        <v>40212850.640000001</v>
      </c>
      <c r="J411" s="46">
        <f t="shared" ref="J411:K411" si="338">J412</f>
        <v>45455329.920000002</v>
      </c>
      <c r="K411" s="46">
        <f t="shared" si="338"/>
        <v>0</v>
      </c>
      <c r="L411" s="108">
        <f t="shared" si="335"/>
        <v>45455329.920000002</v>
      </c>
      <c r="M411" s="46">
        <f t="shared" ref="M411:N411" si="339">M412</f>
        <v>45455329.920000002</v>
      </c>
      <c r="N411" s="46">
        <f t="shared" si="339"/>
        <v>0</v>
      </c>
      <c r="O411" s="111">
        <f t="shared" si="337"/>
        <v>45455329.920000002</v>
      </c>
    </row>
    <row r="412" spans="1:15" x14ac:dyDescent="0.2">
      <c r="A412" s="98" t="s">
        <v>56</v>
      </c>
      <c r="B412" s="1" t="s">
        <v>163</v>
      </c>
      <c r="C412" s="1" t="s">
        <v>75</v>
      </c>
      <c r="D412" s="1" t="s">
        <v>18</v>
      </c>
      <c r="E412" s="34" t="s">
        <v>257</v>
      </c>
      <c r="F412" s="1">
        <v>410</v>
      </c>
      <c r="G412" s="46">
        <v>42208520.640000001</v>
      </c>
      <c r="H412" s="46">
        <v>-1995670</v>
      </c>
      <c r="I412" s="108">
        <f t="shared" si="333"/>
        <v>40212850.640000001</v>
      </c>
      <c r="J412" s="46">
        <v>45455329.920000002</v>
      </c>
      <c r="K412" s="46"/>
      <c r="L412" s="108">
        <f t="shared" si="335"/>
        <v>45455329.920000002</v>
      </c>
      <c r="M412" s="46">
        <v>45455329.920000002</v>
      </c>
      <c r="N412" s="46"/>
      <c r="O412" s="111">
        <f t="shared" si="337"/>
        <v>45455329.920000002</v>
      </c>
    </row>
    <row r="413" spans="1:15" x14ac:dyDescent="0.2">
      <c r="A413" s="99" t="s">
        <v>124</v>
      </c>
      <c r="B413" s="1" t="s">
        <v>163</v>
      </c>
      <c r="C413" s="1" t="s">
        <v>75</v>
      </c>
      <c r="D413" s="1" t="s">
        <v>18</v>
      </c>
      <c r="E413" s="18" t="s">
        <v>236</v>
      </c>
      <c r="F413" s="1"/>
      <c r="G413" s="46">
        <f>G414</f>
        <v>5066759.51</v>
      </c>
      <c r="H413" s="46">
        <f>H414</f>
        <v>0</v>
      </c>
      <c r="I413" s="108">
        <f t="shared" si="333"/>
        <v>5066759.51</v>
      </c>
      <c r="J413" s="46">
        <f t="shared" ref="J413:K414" si="340">J414</f>
        <v>5066759.51</v>
      </c>
      <c r="K413" s="46">
        <f t="shared" si="340"/>
        <v>0</v>
      </c>
      <c r="L413" s="108">
        <f t="shared" si="335"/>
        <v>5066759.51</v>
      </c>
      <c r="M413" s="46">
        <f t="shared" ref="M413:N414" si="341">M414</f>
        <v>5066759.51</v>
      </c>
      <c r="N413" s="46">
        <f t="shared" si="341"/>
        <v>0</v>
      </c>
      <c r="O413" s="111">
        <f t="shared" si="337"/>
        <v>5066759.51</v>
      </c>
    </row>
    <row r="414" spans="1:15" x14ac:dyDescent="0.2">
      <c r="A414" s="21" t="s">
        <v>31</v>
      </c>
      <c r="B414" s="1" t="s">
        <v>163</v>
      </c>
      <c r="C414" s="1" t="s">
        <v>75</v>
      </c>
      <c r="D414" s="1" t="s">
        <v>18</v>
      </c>
      <c r="E414" s="18" t="s">
        <v>236</v>
      </c>
      <c r="F414" s="1">
        <v>300</v>
      </c>
      <c r="G414" s="46">
        <f>G415</f>
        <v>5066759.51</v>
      </c>
      <c r="H414" s="46"/>
      <c r="I414" s="108">
        <f t="shared" si="333"/>
        <v>5066759.51</v>
      </c>
      <c r="J414" s="46">
        <f t="shared" si="340"/>
        <v>5066759.51</v>
      </c>
      <c r="K414" s="46">
        <f t="shared" si="340"/>
        <v>0</v>
      </c>
      <c r="L414" s="108">
        <f t="shared" si="335"/>
        <v>5066759.51</v>
      </c>
      <c r="M414" s="46">
        <f t="shared" si="341"/>
        <v>5066759.51</v>
      </c>
      <c r="N414" s="46">
        <f t="shared" si="341"/>
        <v>0</v>
      </c>
      <c r="O414" s="111">
        <f t="shared" si="337"/>
        <v>5066759.51</v>
      </c>
    </row>
    <row r="415" spans="1:15" x14ac:dyDescent="0.2">
      <c r="A415" s="21" t="s">
        <v>98</v>
      </c>
      <c r="B415" s="1" t="s">
        <v>163</v>
      </c>
      <c r="C415" s="1" t="s">
        <v>75</v>
      </c>
      <c r="D415" s="1" t="s">
        <v>18</v>
      </c>
      <c r="E415" s="18" t="s">
        <v>236</v>
      </c>
      <c r="F415" s="1" t="s">
        <v>138</v>
      </c>
      <c r="G415" s="46">
        <v>5066759.51</v>
      </c>
      <c r="H415" s="46"/>
      <c r="I415" s="108">
        <f t="shared" si="333"/>
        <v>5066759.51</v>
      </c>
      <c r="J415" s="46">
        <v>5066759.51</v>
      </c>
      <c r="K415" s="46"/>
      <c r="L415" s="108">
        <f t="shared" si="335"/>
        <v>5066759.51</v>
      </c>
      <c r="M415" s="46">
        <v>5066759.51</v>
      </c>
      <c r="N415" s="49"/>
      <c r="O415" s="111">
        <f t="shared" si="337"/>
        <v>5066759.51</v>
      </c>
    </row>
    <row r="416" spans="1:15" ht="13.5" x14ac:dyDescent="0.2">
      <c r="A416" s="138" t="s">
        <v>78</v>
      </c>
      <c r="B416" s="113" t="s">
        <v>163</v>
      </c>
      <c r="C416" s="113" t="s">
        <v>75</v>
      </c>
      <c r="D416" s="113" t="s">
        <v>59</v>
      </c>
      <c r="E416" s="139"/>
      <c r="F416" s="113"/>
      <c r="G416" s="117">
        <f t="shared" ref="G416:H418" si="342">G417</f>
        <v>36000</v>
      </c>
      <c r="H416" s="117">
        <f t="shared" si="342"/>
        <v>0</v>
      </c>
      <c r="I416" s="142">
        <f t="shared" si="333"/>
        <v>36000</v>
      </c>
      <c r="J416" s="117">
        <f t="shared" ref="J416:K418" si="343">J417</f>
        <v>36000</v>
      </c>
      <c r="K416" s="117">
        <f t="shared" si="343"/>
        <v>0</v>
      </c>
      <c r="L416" s="142">
        <f t="shared" si="335"/>
        <v>36000</v>
      </c>
      <c r="M416" s="117">
        <f t="shared" ref="M416:N418" si="344">M417</f>
        <v>36000</v>
      </c>
      <c r="N416" s="117">
        <f t="shared" si="344"/>
        <v>0</v>
      </c>
      <c r="O416" s="143">
        <f t="shared" si="337"/>
        <v>36000</v>
      </c>
    </row>
    <row r="417" spans="1:15" ht="76.5" x14ac:dyDescent="0.2">
      <c r="A417" s="100" t="s">
        <v>175</v>
      </c>
      <c r="B417" s="1" t="s">
        <v>163</v>
      </c>
      <c r="C417" s="101" t="s">
        <v>75</v>
      </c>
      <c r="D417" s="1" t="s">
        <v>59</v>
      </c>
      <c r="E417" s="101" t="s">
        <v>237</v>
      </c>
      <c r="F417" s="102" t="s">
        <v>0</v>
      </c>
      <c r="G417" s="46">
        <f t="shared" si="342"/>
        <v>36000</v>
      </c>
      <c r="H417" s="46">
        <f t="shared" si="342"/>
        <v>0</v>
      </c>
      <c r="I417" s="108">
        <f t="shared" si="333"/>
        <v>36000</v>
      </c>
      <c r="J417" s="46">
        <f t="shared" si="343"/>
        <v>36000</v>
      </c>
      <c r="K417" s="46">
        <f t="shared" si="343"/>
        <v>0</v>
      </c>
      <c r="L417" s="108">
        <f t="shared" si="335"/>
        <v>36000</v>
      </c>
      <c r="M417" s="46">
        <f t="shared" si="344"/>
        <v>36000</v>
      </c>
      <c r="N417" s="46">
        <f t="shared" si="344"/>
        <v>0</v>
      </c>
      <c r="O417" s="110">
        <f t="shared" si="337"/>
        <v>36000</v>
      </c>
    </row>
    <row r="418" spans="1:15" ht="25.5" x14ac:dyDescent="0.2">
      <c r="A418" s="83" t="s">
        <v>24</v>
      </c>
      <c r="B418" s="1" t="s">
        <v>163</v>
      </c>
      <c r="C418" s="101" t="s">
        <v>75</v>
      </c>
      <c r="D418" s="1" t="s">
        <v>59</v>
      </c>
      <c r="E418" s="101" t="s">
        <v>237</v>
      </c>
      <c r="F418" s="84" t="s">
        <v>44</v>
      </c>
      <c r="G418" s="46">
        <f t="shared" si="342"/>
        <v>36000</v>
      </c>
      <c r="H418" s="46">
        <f t="shared" si="342"/>
        <v>0</v>
      </c>
      <c r="I418" s="108">
        <f t="shared" si="333"/>
        <v>36000</v>
      </c>
      <c r="J418" s="46">
        <f t="shared" si="343"/>
        <v>36000</v>
      </c>
      <c r="K418" s="46">
        <f t="shared" si="343"/>
        <v>0</v>
      </c>
      <c r="L418" s="108">
        <f t="shared" si="335"/>
        <v>36000</v>
      </c>
      <c r="M418" s="46">
        <f t="shared" si="344"/>
        <v>36000</v>
      </c>
      <c r="N418" s="46">
        <f t="shared" si="344"/>
        <v>0</v>
      </c>
      <c r="O418" s="110">
        <f t="shared" si="337"/>
        <v>36000</v>
      </c>
    </row>
    <row r="419" spans="1:15" ht="25.5" x14ac:dyDescent="0.2">
      <c r="A419" s="83" t="s">
        <v>25</v>
      </c>
      <c r="B419" s="86" t="s">
        <v>163</v>
      </c>
      <c r="C419" s="103" t="s">
        <v>75</v>
      </c>
      <c r="D419" s="1" t="s">
        <v>59</v>
      </c>
      <c r="E419" s="101" t="s">
        <v>237</v>
      </c>
      <c r="F419" s="88" t="s">
        <v>45</v>
      </c>
      <c r="G419" s="46">
        <v>36000</v>
      </c>
      <c r="H419" s="46"/>
      <c r="I419" s="108">
        <f t="shared" si="333"/>
        <v>36000</v>
      </c>
      <c r="J419" s="46">
        <v>36000</v>
      </c>
      <c r="K419" s="46"/>
      <c r="L419" s="108">
        <f t="shared" si="335"/>
        <v>36000</v>
      </c>
      <c r="M419" s="46">
        <v>36000</v>
      </c>
      <c r="N419" s="46"/>
      <c r="O419" s="110">
        <f t="shared" si="337"/>
        <v>36000</v>
      </c>
    </row>
    <row r="420" spans="1:15" x14ac:dyDescent="0.2">
      <c r="A420" s="40" t="s">
        <v>79</v>
      </c>
      <c r="B420" s="41" t="s">
        <v>163</v>
      </c>
      <c r="C420" s="41" t="s">
        <v>80</v>
      </c>
      <c r="D420" s="41"/>
      <c r="E420" s="43"/>
      <c r="F420" s="41"/>
      <c r="G420" s="44">
        <f>G421+G428+G441</f>
        <v>62291060.920000002</v>
      </c>
      <c r="H420" s="44">
        <f>H421+H428+H441</f>
        <v>1320.51</v>
      </c>
      <c r="I420" s="107">
        <f t="shared" si="333"/>
        <v>62292381.43</v>
      </c>
      <c r="J420" s="44">
        <f>J421+J428+J441</f>
        <v>57674442.829999998</v>
      </c>
      <c r="K420" s="44">
        <f>K421+K428+K441</f>
        <v>0</v>
      </c>
      <c r="L420" s="107">
        <f t="shared" si="335"/>
        <v>57674442.829999998</v>
      </c>
      <c r="M420" s="44">
        <f>M421+M428+M441</f>
        <v>85473302.420000002</v>
      </c>
      <c r="N420" s="44">
        <f>N421+N428+N441</f>
        <v>0</v>
      </c>
      <c r="O420" s="110">
        <f t="shared" si="337"/>
        <v>85473302.420000002</v>
      </c>
    </row>
    <row r="421" spans="1:15" ht="13.5" x14ac:dyDescent="0.2">
      <c r="A421" s="112" t="s">
        <v>81</v>
      </c>
      <c r="B421" s="113" t="s">
        <v>163</v>
      </c>
      <c r="C421" s="113" t="s">
        <v>80</v>
      </c>
      <c r="D421" s="113" t="s">
        <v>16</v>
      </c>
      <c r="E421" s="114"/>
      <c r="F421" s="120"/>
      <c r="G421" s="117">
        <f>G422+G425</f>
        <v>2447948.52</v>
      </c>
      <c r="H421" s="117">
        <f>H422+H425</f>
        <v>1320.51</v>
      </c>
      <c r="I421" s="142">
        <f t="shared" si="333"/>
        <v>2449269.0299999998</v>
      </c>
      <c r="J421" s="117">
        <f t="shared" ref="J421:K421" si="345">J422+J425</f>
        <v>30000</v>
      </c>
      <c r="K421" s="117">
        <f t="shared" si="345"/>
        <v>0</v>
      </c>
      <c r="L421" s="142">
        <f t="shared" si="335"/>
        <v>30000</v>
      </c>
      <c r="M421" s="117">
        <f t="shared" ref="M421:N421" si="346">M422+M425</f>
        <v>30000</v>
      </c>
      <c r="N421" s="117">
        <f t="shared" si="346"/>
        <v>-0.01</v>
      </c>
      <c r="O421" s="143">
        <f t="shared" si="337"/>
        <v>29999.99</v>
      </c>
    </row>
    <row r="422" spans="1:15" x14ac:dyDescent="0.2">
      <c r="A422" s="58" t="s">
        <v>122</v>
      </c>
      <c r="B422" s="1" t="s">
        <v>163</v>
      </c>
      <c r="C422" s="1" t="s">
        <v>80</v>
      </c>
      <c r="D422" s="1" t="s">
        <v>16</v>
      </c>
      <c r="E422" s="18" t="s">
        <v>247</v>
      </c>
      <c r="F422" s="59"/>
      <c r="G422" s="46">
        <f>G423</f>
        <v>30000</v>
      </c>
      <c r="H422" s="46">
        <f>H423</f>
        <v>0</v>
      </c>
      <c r="I422" s="108">
        <f t="shared" si="333"/>
        <v>30000</v>
      </c>
      <c r="J422" s="46">
        <f t="shared" ref="J422:K423" si="347">J423</f>
        <v>30000</v>
      </c>
      <c r="K422" s="46">
        <f t="shared" si="347"/>
        <v>0</v>
      </c>
      <c r="L422" s="108">
        <f t="shared" si="335"/>
        <v>30000</v>
      </c>
      <c r="M422" s="46">
        <f t="shared" ref="M422:N423" si="348">M423</f>
        <v>30000</v>
      </c>
      <c r="N422" s="46">
        <f t="shared" si="348"/>
        <v>-0.01</v>
      </c>
      <c r="O422" s="111">
        <f t="shared" si="337"/>
        <v>29999.99</v>
      </c>
    </row>
    <row r="423" spans="1:15" ht="25.5" x14ac:dyDescent="0.2">
      <c r="A423" s="21" t="s">
        <v>24</v>
      </c>
      <c r="B423" s="1" t="s">
        <v>163</v>
      </c>
      <c r="C423" s="1" t="s">
        <v>80</v>
      </c>
      <c r="D423" s="1" t="s">
        <v>16</v>
      </c>
      <c r="E423" s="18" t="s">
        <v>247</v>
      </c>
      <c r="F423" s="1">
        <v>200</v>
      </c>
      <c r="G423" s="46">
        <f>G424</f>
        <v>30000</v>
      </c>
      <c r="H423" s="46">
        <f>H424</f>
        <v>0</v>
      </c>
      <c r="I423" s="108">
        <f t="shared" si="333"/>
        <v>30000</v>
      </c>
      <c r="J423" s="46">
        <f t="shared" si="347"/>
        <v>30000</v>
      </c>
      <c r="K423" s="46">
        <f t="shared" si="347"/>
        <v>0</v>
      </c>
      <c r="L423" s="108">
        <f t="shared" si="335"/>
        <v>30000</v>
      </c>
      <c r="M423" s="46">
        <f t="shared" si="348"/>
        <v>30000</v>
      </c>
      <c r="N423" s="46">
        <f t="shared" si="348"/>
        <v>-0.01</v>
      </c>
      <c r="O423" s="111">
        <f t="shared" si="337"/>
        <v>29999.99</v>
      </c>
    </row>
    <row r="424" spans="1:15" ht="25.5" x14ac:dyDescent="0.2">
      <c r="A424" s="21" t="s">
        <v>25</v>
      </c>
      <c r="B424" s="1" t="s">
        <v>163</v>
      </c>
      <c r="C424" s="1" t="s">
        <v>80</v>
      </c>
      <c r="D424" s="1" t="s">
        <v>16</v>
      </c>
      <c r="E424" s="18" t="s">
        <v>247</v>
      </c>
      <c r="F424" s="1">
        <v>240</v>
      </c>
      <c r="G424" s="46">
        <v>30000</v>
      </c>
      <c r="H424" s="46"/>
      <c r="I424" s="108">
        <f t="shared" si="333"/>
        <v>30000</v>
      </c>
      <c r="J424" s="46">
        <v>30000</v>
      </c>
      <c r="K424" s="46"/>
      <c r="L424" s="108">
        <f t="shared" si="335"/>
        <v>30000</v>
      </c>
      <c r="M424" s="46">
        <v>30000</v>
      </c>
      <c r="N424" s="46">
        <v>-0.01</v>
      </c>
      <c r="O424" s="111">
        <f t="shared" si="337"/>
        <v>29999.99</v>
      </c>
    </row>
    <row r="425" spans="1:15" ht="25.5" x14ac:dyDescent="0.2">
      <c r="A425" s="104" t="s">
        <v>283</v>
      </c>
      <c r="B425" s="1" t="s">
        <v>163</v>
      </c>
      <c r="C425" s="1" t="s">
        <v>80</v>
      </c>
      <c r="D425" s="1" t="s">
        <v>16</v>
      </c>
      <c r="E425" s="18" t="s">
        <v>284</v>
      </c>
      <c r="F425" s="1"/>
      <c r="G425" s="46">
        <f>G426</f>
        <v>2417948.52</v>
      </c>
      <c r="H425" s="46">
        <f>H426</f>
        <v>1320.51</v>
      </c>
      <c r="I425" s="108">
        <f t="shared" si="333"/>
        <v>2419269.0299999998</v>
      </c>
      <c r="J425" s="46">
        <f t="shared" ref="J425:K426" si="349">J426</f>
        <v>0</v>
      </c>
      <c r="K425" s="46">
        <f t="shared" si="349"/>
        <v>0</v>
      </c>
      <c r="L425" s="108">
        <f t="shared" si="335"/>
        <v>0</v>
      </c>
      <c r="M425" s="46">
        <f t="shared" ref="M425:N426" si="350">M426</f>
        <v>0</v>
      </c>
      <c r="N425" s="46">
        <f t="shared" si="350"/>
        <v>0</v>
      </c>
      <c r="O425" s="111">
        <f t="shared" si="337"/>
        <v>0</v>
      </c>
    </row>
    <row r="426" spans="1:15" ht="25.5" x14ac:dyDescent="0.2">
      <c r="A426" s="104" t="s">
        <v>169</v>
      </c>
      <c r="B426" s="1" t="s">
        <v>163</v>
      </c>
      <c r="C426" s="1" t="s">
        <v>80</v>
      </c>
      <c r="D426" s="1" t="s">
        <v>16</v>
      </c>
      <c r="E426" s="18" t="s">
        <v>284</v>
      </c>
      <c r="F426" s="1" t="s">
        <v>57</v>
      </c>
      <c r="G426" s="46">
        <f>G427</f>
        <v>2417948.52</v>
      </c>
      <c r="H426" s="46">
        <f>H427</f>
        <v>1320.51</v>
      </c>
      <c r="I426" s="108">
        <f t="shared" si="333"/>
        <v>2419269.0299999998</v>
      </c>
      <c r="J426" s="46">
        <f t="shared" si="349"/>
        <v>0</v>
      </c>
      <c r="K426" s="46">
        <f t="shared" si="349"/>
        <v>0</v>
      </c>
      <c r="L426" s="108">
        <f t="shared" si="335"/>
        <v>0</v>
      </c>
      <c r="M426" s="46">
        <f t="shared" si="350"/>
        <v>0</v>
      </c>
      <c r="N426" s="46">
        <f t="shared" si="350"/>
        <v>0</v>
      </c>
      <c r="O426" s="111">
        <f t="shared" si="337"/>
        <v>0</v>
      </c>
    </row>
    <row r="427" spans="1:15" x14ac:dyDescent="0.2">
      <c r="A427" s="94" t="s">
        <v>285</v>
      </c>
      <c r="B427" s="1" t="s">
        <v>163</v>
      </c>
      <c r="C427" s="1" t="s">
        <v>80</v>
      </c>
      <c r="D427" s="1" t="s">
        <v>16</v>
      </c>
      <c r="E427" s="18" t="s">
        <v>284</v>
      </c>
      <c r="F427" s="1" t="s">
        <v>58</v>
      </c>
      <c r="G427" s="46">
        <v>2417948.52</v>
      </c>
      <c r="H427" s="46">
        <v>1320.51</v>
      </c>
      <c r="I427" s="108">
        <f t="shared" si="333"/>
        <v>2419269.0299999998</v>
      </c>
      <c r="J427" s="46"/>
      <c r="K427" s="46"/>
      <c r="L427" s="108">
        <f t="shared" si="335"/>
        <v>0</v>
      </c>
      <c r="M427" s="46"/>
      <c r="N427" s="49"/>
      <c r="O427" s="111">
        <f t="shared" si="337"/>
        <v>0</v>
      </c>
    </row>
    <row r="428" spans="1:15" ht="13.5" x14ac:dyDescent="0.2">
      <c r="A428" s="118" t="s">
        <v>129</v>
      </c>
      <c r="B428" s="1" t="s">
        <v>163</v>
      </c>
      <c r="C428" s="113" t="s">
        <v>80</v>
      </c>
      <c r="D428" s="113" t="s">
        <v>36</v>
      </c>
      <c r="E428" s="114"/>
      <c r="F428" s="113"/>
      <c r="G428" s="117">
        <f>G429+G432+G435+G438</f>
        <v>46363112.399999999</v>
      </c>
      <c r="H428" s="117">
        <f>H429+H432+H435+H438</f>
        <v>0</v>
      </c>
      <c r="I428" s="142">
        <f t="shared" si="333"/>
        <v>46363112.399999999</v>
      </c>
      <c r="J428" s="117">
        <f t="shared" ref="J428:K428" si="351">J429+J432+J435+J438</f>
        <v>44274442.829999998</v>
      </c>
      <c r="K428" s="117">
        <f t="shared" si="351"/>
        <v>0</v>
      </c>
      <c r="L428" s="142">
        <f t="shared" si="335"/>
        <v>44274442.829999998</v>
      </c>
      <c r="M428" s="117">
        <f t="shared" ref="M428:N428" si="352">M429+M432+M435+M438</f>
        <v>72073302.420000002</v>
      </c>
      <c r="N428" s="117">
        <f t="shared" si="352"/>
        <v>0.01</v>
      </c>
      <c r="O428" s="143">
        <f t="shared" si="337"/>
        <v>72073302.430000007</v>
      </c>
    </row>
    <row r="429" spans="1:15" s="2" customFormat="1" x14ac:dyDescent="0.2">
      <c r="A429" s="83" t="s">
        <v>297</v>
      </c>
      <c r="B429" s="101" t="s">
        <v>163</v>
      </c>
      <c r="C429" s="101" t="s">
        <v>80</v>
      </c>
      <c r="D429" s="101" t="s">
        <v>36</v>
      </c>
      <c r="E429" s="101" t="s">
        <v>298</v>
      </c>
      <c r="F429" s="101"/>
      <c r="G429" s="46">
        <f>G430</f>
        <v>21112.400000000001</v>
      </c>
      <c r="H429" s="46">
        <f>H430</f>
        <v>0</v>
      </c>
      <c r="I429" s="108">
        <f t="shared" si="333"/>
        <v>21112.400000000001</v>
      </c>
      <c r="J429" s="46">
        <f t="shared" ref="J429:K430" si="353">J430</f>
        <v>0</v>
      </c>
      <c r="K429" s="46">
        <f t="shared" si="353"/>
        <v>0</v>
      </c>
      <c r="L429" s="108">
        <f t="shared" si="335"/>
        <v>0</v>
      </c>
      <c r="M429" s="46">
        <f t="shared" ref="M429:N430" si="354">M430</f>
        <v>0</v>
      </c>
      <c r="N429" s="46">
        <f t="shared" si="354"/>
        <v>0</v>
      </c>
      <c r="O429" s="111">
        <f t="shared" si="337"/>
        <v>0</v>
      </c>
    </row>
    <row r="430" spans="1:15" s="2" customFormat="1" ht="25.5" x14ac:dyDescent="0.2">
      <c r="A430" s="83" t="s">
        <v>299</v>
      </c>
      <c r="B430" s="101" t="s">
        <v>163</v>
      </c>
      <c r="C430" s="101" t="s">
        <v>80</v>
      </c>
      <c r="D430" s="101" t="s">
        <v>36</v>
      </c>
      <c r="E430" s="101" t="s">
        <v>298</v>
      </c>
      <c r="F430" s="140">
        <v>600</v>
      </c>
      <c r="G430" s="46">
        <f>G431</f>
        <v>21112.400000000001</v>
      </c>
      <c r="H430" s="46">
        <f>H431</f>
        <v>0</v>
      </c>
      <c r="I430" s="108">
        <f t="shared" si="333"/>
        <v>21112.400000000001</v>
      </c>
      <c r="J430" s="46">
        <f t="shared" si="353"/>
        <v>0</v>
      </c>
      <c r="K430" s="46">
        <f t="shared" si="353"/>
        <v>0</v>
      </c>
      <c r="L430" s="108">
        <f t="shared" si="335"/>
        <v>0</v>
      </c>
      <c r="M430" s="46">
        <f t="shared" si="354"/>
        <v>0</v>
      </c>
      <c r="N430" s="46">
        <f t="shared" si="354"/>
        <v>0</v>
      </c>
      <c r="O430" s="111">
        <f t="shared" si="337"/>
        <v>0</v>
      </c>
    </row>
    <row r="431" spans="1:15" s="2" customFormat="1" x14ac:dyDescent="0.2">
      <c r="A431" s="83" t="s">
        <v>300</v>
      </c>
      <c r="B431" s="101" t="s">
        <v>163</v>
      </c>
      <c r="C431" s="101" t="s">
        <v>80</v>
      </c>
      <c r="D431" s="101" t="s">
        <v>36</v>
      </c>
      <c r="E431" s="101" t="s">
        <v>298</v>
      </c>
      <c r="F431" s="140">
        <v>620</v>
      </c>
      <c r="G431" s="46">
        <v>21112.400000000001</v>
      </c>
      <c r="H431" s="46"/>
      <c r="I431" s="108">
        <f t="shared" si="333"/>
        <v>21112.400000000001</v>
      </c>
      <c r="J431" s="46"/>
      <c r="K431" s="46"/>
      <c r="L431" s="108">
        <f t="shared" si="335"/>
        <v>0</v>
      </c>
      <c r="M431" s="46"/>
      <c r="N431" s="46"/>
      <c r="O431" s="111">
        <f t="shared" si="337"/>
        <v>0</v>
      </c>
    </row>
    <row r="432" spans="1:15" x14ac:dyDescent="0.2">
      <c r="A432" s="19" t="s">
        <v>139</v>
      </c>
      <c r="B432" s="1" t="s">
        <v>163</v>
      </c>
      <c r="C432" s="1" t="s">
        <v>80</v>
      </c>
      <c r="D432" s="1" t="s">
        <v>36</v>
      </c>
      <c r="E432" s="18" t="s">
        <v>239</v>
      </c>
      <c r="F432" s="1"/>
      <c r="G432" s="46">
        <f>G433</f>
        <v>46342000</v>
      </c>
      <c r="H432" s="46">
        <f>H433</f>
        <v>0</v>
      </c>
      <c r="I432" s="108">
        <f t="shared" si="333"/>
        <v>46342000</v>
      </c>
      <c r="J432" s="46">
        <f t="shared" ref="J432:K433" si="355">J433</f>
        <v>41142000</v>
      </c>
      <c r="K432" s="46">
        <f t="shared" si="355"/>
        <v>0</v>
      </c>
      <c r="L432" s="108">
        <f t="shared" si="335"/>
        <v>41142000</v>
      </c>
      <c r="M432" s="46">
        <f t="shared" ref="M432:N433" si="356">M433</f>
        <v>42642000</v>
      </c>
      <c r="N432" s="46">
        <f t="shared" si="356"/>
        <v>0</v>
      </c>
      <c r="O432" s="111">
        <f t="shared" si="337"/>
        <v>42642000</v>
      </c>
    </row>
    <row r="433" spans="1:15" ht="25.5" x14ac:dyDescent="0.2">
      <c r="A433" s="21" t="s">
        <v>34</v>
      </c>
      <c r="B433" s="1" t="s">
        <v>163</v>
      </c>
      <c r="C433" s="1" t="s">
        <v>80</v>
      </c>
      <c r="D433" s="1" t="s">
        <v>36</v>
      </c>
      <c r="E433" s="18" t="s">
        <v>239</v>
      </c>
      <c r="F433" s="1" t="s">
        <v>71</v>
      </c>
      <c r="G433" s="46">
        <f>G434</f>
        <v>46342000</v>
      </c>
      <c r="H433" s="46">
        <f>H434</f>
        <v>0</v>
      </c>
      <c r="I433" s="108">
        <f t="shared" si="333"/>
        <v>46342000</v>
      </c>
      <c r="J433" s="46">
        <f t="shared" si="355"/>
        <v>41142000</v>
      </c>
      <c r="K433" s="46">
        <f t="shared" si="355"/>
        <v>0</v>
      </c>
      <c r="L433" s="108">
        <f t="shared" si="335"/>
        <v>41142000</v>
      </c>
      <c r="M433" s="46">
        <f t="shared" si="356"/>
        <v>42642000</v>
      </c>
      <c r="N433" s="46">
        <f t="shared" si="356"/>
        <v>0</v>
      </c>
      <c r="O433" s="111">
        <f t="shared" si="337"/>
        <v>42642000</v>
      </c>
    </row>
    <row r="434" spans="1:15" x14ac:dyDescent="0.2">
      <c r="A434" s="21" t="s">
        <v>35</v>
      </c>
      <c r="B434" s="1" t="s">
        <v>163</v>
      </c>
      <c r="C434" s="1" t="s">
        <v>80</v>
      </c>
      <c r="D434" s="1" t="s">
        <v>36</v>
      </c>
      <c r="E434" s="18" t="s">
        <v>239</v>
      </c>
      <c r="F434" s="1" t="s">
        <v>107</v>
      </c>
      <c r="G434" s="46">
        <v>46342000</v>
      </c>
      <c r="H434" s="46"/>
      <c r="I434" s="108">
        <f t="shared" si="333"/>
        <v>46342000</v>
      </c>
      <c r="J434" s="46">
        <v>41142000</v>
      </c>
      <c r="K434" s="46"/>
      <c r="L434" s="108">
        <f t="shared" si="335"/>
        <v>41142000</v>
      </c>
      <c r="M434" s="46">
        <v>42642000</v>
      </c>
      <c r="N434" s="47"/>
      <c r="O434" s="111">
        <f t="shared" si="337"/>
        <v>42642000</v>
      </c>
    </row>
    <row r="435" spans="1:15" ht="25.5" x14ac:dyDescent="0.2">
      <c r="A435" s="21" t="s">
        <v>286</v>
      </c>
      <c r="B435" s="1" t="s">
        <v>163</v>
      </c>
      <c r="C435" s="1" t="s">
        <v>80</v>
      </c>
      <c r="D435" s="1" t="s">
        <v>36</v>
      </c>
      <c r="E435" s="18" t="s">
        <v>287</v>
      </c>
      <c r="F435" s="1"/>
      <c r="G435" s="46">
        <f>G436</f>
        <v>0</v>
      </c>
      <c r="H435" s="46">
        <f>H436</f>
        <v>0</v>
      </c>
      <c r="I435" s="108">
        <f t="shared" si="333"/>
        <v>0</v>
      </c>
      <c r="J435" s="46">
        <f t="shared" ref="J435:K436" si="357">J436</f>
        <v>3132442.83</v>
      </c>
      <c r="K435" s="46">
        <f t="shared" si="357"/>
        <v>0</v>
      </c>
      <c r="L435" s="108">
        <f t="shared" si="335"/>
        <v>3132442.83</v>
      </c>
      <c r="M435" s="46">
        <f t="shared" ref="M435:N436" si="358">M436</f>
        <v>3168676.16</v>
      </c>
      <c r="N435" s="46">
        <f t="shared" si="358"/>
        <v>0</v>
      </c>
      <c r="O435" s="111">
        <f t="shared" si="337"/>
        <v>3168676.16</v>
      </c>
    </row>
    <row r="436" spans="1:15" s="2" customFormat="1" ht="25.5" x14ac:dyDescent="0.2">
      <c r="A436" s="21" t="s">
        <v>24</v>
      </c>
      <c r="B436" s="1" t="s">
        <v>163</v>
      </c>
      <c r="C436" s="1" t="s">
        <v>80</v>
      </c>
      <c r="D436" s="1" t="s">
        <v>36</v>
      </c>
      <c r="E436" s="18" t="s">
        <v>287</v>
      </c>
      <c r="F436" s="1" t="s">
        <v>44</v>
      </c>
      <c r="G436" s="46">
        <f>G437</f>
        <v>0</v>
      </c>
      <c r="H436" s="46">
        <f>H437</f>
        <v>0</v>
      </c>
      <c r="I436" s="108">
        <f t="shared" si="333"/>
        <v>0</v>
      </c>
      <c r="J436" s="46">
        <f t="shared" si="357"/>
        <v>3132442.83</v>
      </c>
      <c r="K436" s="46">
        <f t="shared" si="357"/>
        <v>0</v>
      </c>
      <c r="L436" s="108">
        <f t="shared" si="335"/>
        <v>3132442.83</v>
      </c>
      <c r="M436" s="46">
        <f t="shared" si="358"/>
        <v>3168676.16</v>
      </c>
      <c r="N436" s="46">
        <f t="shared" si="358"/>
        <v>0</v>
      </c>
      <c r="O436" s="111">
        <f t="shared" si="337"/>
        <v>3168676.16</v>
      </c>
    </row>
    <row r="437" spans="1:15" s="2" customFormat="1" ht="25.5" x14ac:dyDescent="0.2">
      <c r="A437" s="21" t="s">
        <v>25</v>
      </c>
      <c r="B437" s="1" t="s">
        <v>163</v>
      </c>
      <c r="C437" s="1" t="s">
        <v>80</v>
      </c>
      <c r="D437" s="1" t="s">
        <v>36</v>
      </c>
      <c r="E437" s="18" t="s">
        <v>287</v>
      </c>
      <c r="F437" s="1" t="s">
        <v>45</v>
      </c>
      <c r="G437" s="46"/>
      <c r="H437" s="46"/>
      <c r="I437" s="108">
        <f t="shared" si="333"/>
        <v>0</v>
      </c>
      <c r="J437" s="46">
        <v>3132442.83</v>
      </c>
      <c r="K437" s="46"/>
      <c r="L437" s="108">
        <f t="shared" si="335"/>
        <v>3132442.83</v>
      </c>
      <c r="M437" s="46">
        <v>3168676.16</v>
      </c>
      <c r="N437" s="49"/>
      <c r="O437" s="111">
        <f t="shared" si="337"/>
        <v>3168676.16</v>
      </c>
    </row>
    <row r="438" spans="1:15" s="2" customFormat="1" ht="25.5" x14ac:dyDescent="0.2">
      <c r="A438" s="83" t="s">
        <v>301</v>
      </c>
      <c r="B438" s="101" t="s">
        <v>163</v>
      </c>
      <c r="C438" s="101" t="s">
        <v>80</v>
      </c>
      <c r="D438" s="101" t="s">
        <v>36</v>
      </c>
      <c r="E438" s="101" t="s">
        <v>302</v>
      </c>
      <c r="F438" s="141" t="s">
        <v>0</v>
      </c>
      <c r="G438" s="46">
        <f>G439</f>
        <v>0</v>
      </c>
      <c r="H438" s="46">
        <f>H439</f>
        <v>0</v>
      </c>
      <c r="I438" s="108">
        <f t="shared" si="333"/>
        <v>0</v>
      </c>
      <c r="J438" s="46">
        <f t="shared" ref="J438:K439" si="359">J439</f>
        <v>0</v>
      </c>
      <c r="K438" s="46">
        <f t="shared" si="359"/>
        <v>0</v>
      </c>
      <c r="L438" s="108">
        <f t="shared" si="335"/>
        <v>0</v>
      </c>
      <c r="M438" s="46">
        <f t="shared" ref="M438:N439" si="360">M439</f>
        <v>26262626.260000002</v>
      </c>
      <c r="N438" s="46">
        <f t="shared" si="360"/>
        <v>0.01</v>
      </c>
      <c r="O438" s="111">
        <f t="shared" si="337"/>
        <v>26262626.270000003</v>
      </c>
    </row>
    <row r="439" spans="1:15" s="4" customFormat="1" ht="25.5" x14ac:dyDescent="0.2">
      <c r="A439" s="83" t="s">
        <v>299</v>
      </c>
      <c r="B439" s="101" t="s">
        <v>163</v>
      </c>
      <c r="C439" s="101" t="s">
        <v>80</v>
      </c>
      <c r="D439" s="101" t="s">
        <v>36</v>
      </c>
      <c r="E439" s="101" t="s">
        <v>302</v>
      </c>
      <c r="F439" s="101" t="s">
        <v>71</v>
      </c>
      <c r="G439" s="46">
        <f>G440</f>
        <v>0</v>
      </c>
      <c r="H439" s="46">
        <f>H440</f>
        <v>0</v>
      </c>
      <c r="I439" s="108">
        <f t="shared" si="333"/>
        <v>0</v>
      </c>
      <c r="J439" s="46">
        <f t="shared" si="359"/>
        <v>0</v>
      </c>
      <c r="K439" s="46">
        <f t="shared" si="359"/>
        <v>0</v>
      </c>
      <c r="L439" s="108">
        <f t="shared" si="335"/>
        <v>0</v>
      </c>
      <c r="M439" s="46">
        <f t="shared" si="360"/>
        <v>26262626.260000002</v>
      </c>
      <c r="N439" s="46">
        <f t="shared" si="360"/>
        <v>0.01</v>
      </c>
      <c r="O439" s="111">
        <f t="shared" si="337"/>
        <v>26262626.270000003</v>
      </c>
    </row>
    <row r="440" spans="1:15" s="4" customFormat="1" x14ac:dyDescent="0.2">
      <c r="A440" s="21" t="s">
        <v>35</v>
      </c>
      <c r="B440" s="101" t="s">
        <v>163</v>
      </c>
      <c r="C440" s="101" t="s">
        <v>80</v>
      </c>
      <c r="D440" s="101" t="s">
        <v>36</v>
      </c>
      <c r="E440" s="101" t="s">
        <v>302</v>
      </c>
      <c r="F440" s="127">
        <v>620</v>
      </c>
      <c r="G440" s="46"/>
      <c r="H440" s="46"/>
      <c r="I440" s="108">
        <f t="shared" si="333"/>
        <v>0</v>
      </c>
      <c r="J440" s="46"/>
      <c r="K440" s="46"/>
      <c r="L440" s="108">
        <f t="shared" si="335"/>
        <v>0</v>
      </c>
      <c r="M440" s="46">
        <v>26262626.260000002</v>
      </c>
      <c r="N440" s="49">
        <v>0.01</v>
      </c>
      <c r="O440" s="111">
        <f t="shared" si="337"/>
        <v>26262626.270000003</v>
      </c>
    </row>
    <row r="441" spans="1:15" s="4" customFormat="1" ht="13.5" x14ac:dyDescent="0.2">
      <c r="A441" s="112" t="s">
        <v>238</v>
      </c>
      <c r="B441" s="113" t="s">
        <v>163</v>
      </c>
      <c r="C441" s="113" t="s">
        <v>80</v>
      </c>
      <c r="D441" s="113" t="s">
        <v>37</v>
      </c>
      <c r="E441" s="114"/>
      <c r="F441" s="113"/>
      <c r="G441" s="117">
        <f t="shared" ref="G441:H443" si="361">G442</f>
        <v>13480000</v>
      </c>
      <c r="H441" s="117">
        <f t="shared" si="361"/>
        <v>0</v>
      </c>
      <c r="I441" s="142">
        <f t="shared" si="333"/>
        <v>13480000</v>
      </c>
      <c r="J441" s="117">
        <f t="shared" ref="J441:K443" si="362">J442</f>
        <v>13370000</v>
      </c>
      <c r="K441" s="117">
        <f t="shared" si="362"/>
        <v>0</v>
      </c>
      <c r="L441" s="142">
        <f t="shared" si="335"/>
        <v>13370000</v>
      </c>
      <c r="M441" s="117">
        <f t="shared" ref="M441:N443" si="363">M442</f>
        <v>13370000</v>
      </c>
      <c r="N441" s="117">
        <f t="shared" si="363"/>
        <v>0</v>
      </c>
      <c r="O441" s="143">
        <f t="shared" si="337"/>
        <v>13370000</v>
      </c>
    </row>
    <row r="442" spans="1:15" x14ac:dyDescent="0.2">
      <c r="A442" s="19" t="s">
        <v>139</v>
      </c>
      <c r="B442" s="1" t="s">
        <v>163</v>
      </c>
      <c r="C442" s="1" t="s">
        <v>80</v>
      </c>
      <c r="D442" s="1" t="s">
        <v>37</v>
      </c>
      <c r="E442" s="18" t="s">
        <v>239</v>
      </c>
      <c r="F442" s="1"/>
      <c r="G442" s="46">
        <f t="shared" si="361"/>
        <v>13480000</v>
      </c>
      <c r="H442" s="46">
        <f t="shared" si="361"/>
        <v>0</v>
      </c>
      <c r="I442" s="108">
        <f t="shared" si="333"/>
        <v>13480000</v>
      </c>
      <c r="J442" s="46">
        <f t="shared" si="362"/>
        <v>13370000</v>
      </c>
      <c r="K442" s="46">
        <f t="shared" si="362"/>
        <v>0</v>
      </c>
      <c r="L442" s="108">
        <f t="shared" si="335"/>
        <v>13370000</v>
      </c>
      <c r="M442" s="46">
        <f t="shared" si="363"/>
        <v>13370000</v>
      </c>
      <c r="N442" s="46">
        <f t="shared" si="363"/>
        <v>0</v>
      </c>
      <c r="O442" s="111">
        <f t="shared" si="337"/>
        <v>13370000</v>
      </c>
    </row>
    <row r="443" spans="1:15" ht="25.5" x14ac:dyDescent="0.2">
      <c r="A443" s="21" t="s">
        <v>34</v>
      </c>
      <c r="B443" s="1" t="s">
        <v>163</v>
      </c>
      <c r="C443" s="1" t="s">
        <v>80</v>
      </c>
      <c r="D443" s="1" t="s">
        <v>37</v>
      </c>
      <c r="E443" s="18" t="s">
        <v>239</v>
      </c>
      <c r="F443" s="1" t="s">
        <v>71</v>
      </c>
      <c r="G443" s="46">
        <f t="shared" si="361"/>
        <v>13480000</v>
      </c>
      <c r="H443" s="46">
        <f t="shared" si="361"/>
        <v>0</v>
      </c>
      <c r="I443" s="108">
        <f t="shared" si="333"/>
        <v>13480000</v>
      </c>
      <c r="J443" s="46">
        <f t="shared" si="362"/>
        <v>13370000</v>
      </c>
      <c r="K443" s="46">
        <f t="shared" si="362"/>
        <v>0</v>
      </c>
      <c r="L443" s="108">
        <f t="shared" si="335"/>
        <v>13370000</v>
      </c>
      <c r="M443" s="46">
        <f t="shared" si="363"/>
        <v>13370000</v>
      </c>
      <c r="N443" s="46">
        <f t="shared" si="363"/>
        <v>0</v>
      </c>
      <c r="O443" s="111">
        <f t="shared" si="337"/>
        <v>13370000</v>
      </c>
    </row>
    <row r="444" spans="1:15" x14ac:dyDescent="0.2">
      <c r="A444" s="21" t="s">
        <v>35</v>
      </c>
      <c r="B444" s="1" t="s">
        <v>163</v>
      </c>
      <c r="C444" s="1" t="s">
        <v>80</v>
      </c>
      <c r="D444" s="1" t="s">
        <v>37</v>
      </c>
      <c r="E444" s="18" t="s">
        <v>239</v>
      </c>
      <c r="F444" s="1" t="s">
        <v>107</v>
      </c>
      <c r="G444" s="46">
        <v>13480000</v>
      </c>
      <c r="H444" s="46"/>
      <c r="I444" s="108">
        <f t="shared" si="333"/>
        <v>13480000</v>
      </c>
      <c r="J444" s="46">
        <v>13370000</v>
      </c>
      <c r="K444" s="46"/>
      <c r="L444" s="108">
        <f t="shared" si="335"/>
        <v>13370000</v>
      </c>
      <c r="M444" s="46">
        <v>13370000</v>
      </c>
      <c r="N444" s="46"/>
      <c r="O444" s="111">
        <f t="shared" si="337"/>
        <v>13370000</v>
      </c>
    </row>
    <row r="445" spans="1:15" s="2" customFormat="1" ht="25.5" x14ac:dyDescent="0.2">
      <c r="A445" s="36" t="s">
        <v>165</v>
      </c>
      <c r="B445" s="37" t="s">
        <v>166</v>
      </c>
      <c r="C445" s="37"/>
      <c r="D445" s="37"/>
      <c r="E445" s="38"/>
      <c r="F445" s="37"/>
      <c r="G445" s="39">
        <f t="shared" ref="G445:H447" si="364">G446</f>
        <v>1438000</v>
      </c>
      <c r="H445" s="39">
        <f t="shared" si="364"/>
        <v>59833</v>
      </c>
      <c r="I445" s="107">
        <f t="shared" si="333"/>
        <v>1497833</v>
      </c>
      <c r="J445" s="39">
        <f t="shared" ref="J445:K447" si="365">J446</f>
        <v>1438000</v>
      </c>
      <c r="K445" s="39">
        <f t="shared" si="365"/>
        <v>0</v>
      </c>
      <c r="L445" s="107">
        <f t="shared" si="335"/>
        <v>1438000</v>
      </c>
      <c r="M445" s="39">
        <f t="shared" ref="M445:N447" si="366">M446</f>
        <v>1438000</v>
      </c>
      <c r="N445" s="39">
        <f t="shared" si="366"/>
        <v>0</v>
      </c>
      <c r="O445" s="110">
        <f t="shared" si="337"/>
        <v>1438000</v>
      </c>
    </row>
    <row r="446" spans="1:15" s="2" customFormat="1" x14ac:dyDescent="0.2">
      <c r="A446" s="40" t="s">
        <v>15</v>
      </c>
      <c r="B446" s="41" t="s">
        <v>166</v>
      </c>
      <c r="C446" s="41" t="s">
        <v>16</v>
      </c>
      <c r="D446" s="41"/>
      <c r="E446" s="43"/>
      <c r="F446" s="41"/>
      <c r="G446" s="44">
        <f t="shared" si="364"/>
        <v>1438000</v>
      </c>
      <c r="H446" s="44">
        <f t="shared" si="364"/>
        <v>59833</v>
      </c>
      <c r="I446" s="107">
        <f t="shared" si="333"/>
        <v>1497833</v>
      </c>
      <c r="J446" s="44">
        <f t="shared" si="365"/>
        <v>1438000</v>
      </c>
      <c r="K446" s="44">
        <f t="shared" si="365"/>
        <v>0</v>
      </c>
      <c r="L446" s="107">
        <f t="shared" si="335"/>
        <v>1438000</v>
      </c>
      <c r="M446" s="44">
        <f t="shared" si="366"/>
        <v>1438000</v>
      </c>
      <c r="N446" s="44">
        <f t="shared" si="366"/>
        <v>0</v>
      </c>
      <c r="O446" s="110">
        <f t="shared" si="337"/>
        <v>1438000</v>
      </c>
    </row>
    <row r="447" spans="1:15" ht="40.5" x14ac:dyDescent="0.2">
      <c r="A447" s="112" t="s">
        <v>99</v>
      </c>
      <c r="B447" s="113" t="s">
        <v>166</v>
      </c>
      <c r="C447" s="113" t="s">
        <v>16</v>
      </c>
      <c r="D447" s="113" t="s">
        <v>37</v>
      </c>
      <c r="E447" s="114"/>
      <c r="F447" s="113"/>
      <c r="G447" s="117">
        <f t="shared" si="364"/>
        <v>1438000</v>
      </c>
      <c r="H447" s="117">
        <f t="shared" si="364"/>
        <v>59833</v>
      </c>
      <c r="I447" s="142">
        <f t="shared" si="333"/>
        <v>1497833</v>
      </c>
      <c r="J447" s="117">
        <f t="shared" si="365"/>
        <v>1438000</v>
      </c>
      <c r="K447" s="117">
        <f t="shared" si="365"/>
        <v>0</v>
      </c>
      <c r="L447" s="142">
        <f t="shared" si="335"/>
        <v>1438000</v>
      </c>
      <c r="M447" s="117">
        <f t="shared" si="366"/>
        <v>1438000</v>
      </c>
      <c r="N447" s="117">
        <f t="shared" si="366"/>
        <v>0</v>
      </c>
      <c r="O447" s="143">
        <f t="shared" si="337"/>
        <v>1438000</v>
      </c>
    </row>
    <row r="448" spans="1:15" ht="25.5" x14ac:dyDescent="0.2">
      <c r="A448" s="21" t="s">
        <v>21</v>
      </c>
      <c r="B448" s="1" t="s">
        <v>166</v>
      </c>
      <c r="C448" s="1" t="s">
        <v>16</v>
      </c>
      <c r="D448" s="1" t="s">
        <v>37</v>
      </c>
      <c r="E448" s="1" t="s">
        <v>119</v>
      </c>
      <c r="F448" s="1"/>
      <c r="G448" s="46">
        <f>G449+G451</f>
        <v>1438000</v>
      </c>
      <c r="H448" s="46">
        <f>H449+H451</f>
        <v>59833</v>
      </c>
      <c r="I448" s="108">
        <f t="shared" si="333"/>
        <v>1497833</v>
      </c>
      <c r="J448" s="46">
        <f>J449+J451</f>
        <v>1438000</v>
      </c>
      <c r="K448" s="46">
        <f>K449+K451</f>
        <v>0</v>
      </c>
      <c r="L448" s="108">
        <f t="shared" si="335"/>
        <v>1438000</v>
      </c>
      <c r="M448" s="46">
        <f>M449+M451</f>
        <v>1438000</v>
      </c>
      <c r="N448" s="46">
        <f>N449+N451</f>
        <v>0</v>
      </c>
      <c r="O448" s="111">
        <f t="shared" si="337"/>
        <v>1438000</v>
      </c>
    </row>
    <row r="449" spans="1:15" ht="51" x14ac:dyDescent="0.2">
      <c r="A449" s="21" t="s">
        <v>19</v>
      </c>
      <c r="B449" s="1" t="s">
        <v>166</v>
      </c>
      <c r="C449" s="1" t="s">
        <v>16</v>
      </c>
      <c r="D449" s="1" t="s">
        <v>37</v>
      </c>
      <c r="E449" s="1" t="s">
        <v>119</v>
      </c>
      <c r="F449" s="1" t="s">
        <v>22</v>
      </c>
      <c r="G449" s="46">
        <f>G450</f>
        <v>1357000</v>
      </c>
      <c r="H449" s="46">
        <f>H450</f>
        <v>0</v>
      </c>
      <c r="I449" s="108">
        <f t="shared" si="333"/>
        <v>1357000</v>
      </c>
      <c r="J449" s="46">
        <f t="shared" ref="J449:K449" si="367">J450</f>
        <v>1357000</v>
      </c>
      <c r="K449" s="46">
        <f t="shared" si="367"/>
        <v>0</v>
      </c>
      <c r="L449" s="108">
        <f t="shared" si="335"/>
        <v>1357000</v>
      </c>
      <c r="M449" s="46">
        <f t="shared" ref="M449:N449" si="368">M450</f>
        <v>1357000</v>
      </c>
      <c r="N449" s="46">
        <f t="shared" si="368"/>
        <v>0</v>
      </c>
      <c r="O449" s="111">
        <f t="shared" si="337"/>
        <v>1357000</v>
      </c>
    </row>
    <row r="450" spans="1:15" ht="25.5" x14ac:dyDescent="0.2">
      <c r="A450" s="21" t="s">
        <v>20</v>
      </c>
      <c r="B450" s="1" t="s">
        <v>166</v>
      </c>
      <c r="C450" s="1" t="s">
        <v>16</v>
      </c>
      <c r="D450" s="1" t="s">
        <v>37</v>
      </c>
      <c r="E450" s="1" t="s">
        <v>119</v>
      </c>
      <c r="F450" s="1" t="s">
        <v>23</v>
      </c>
      <c r="G450" s="46">
        <v>1357000</v>
      </c>
      <c r="H450" s="46"/>
      <c r="I450" s="108">
        <f t="shared" si="333"/>
        <v>1357000</v>
      </c>
      <c r="J450" s="46">
        <v>1357000</v>
      </c>
      <c r="K450" s="46"/>
      <c r="L450" s="108">
        <f t="shared" si="335"/>
        <v>1357000</v>
      </c>
      <c r="M450" s="46">
        <v>1357000</v>
      </c>
      <c r="N450" s="46"/>
      <c r="O450" s="111">
        <f t="shared" si="337"/>
        <v>1357000</v>
      </c>
    </row>
    <row r="451" spans="1:15" ht="25.5" x14ac:dyDescent="0.2">
      <c r="A451" s="21" t="s">
        <v>24</v>
      </c>
      <c r="B451" s="1" t="s">
        <v>166</v>
      </c>
      <c r="C451" s="1" t="s">
        <v>16</v>
      </c>
      <c r="D451" s="1" t="s">
        <v>37</v>
      </c>
      <c r="E451" s="1" t="s">
        <v>119</v>
      </c>
      <c r="F451" s="1">
        <v>200</v>
      </c>
      <c r="G451" s="46">
        <f>G452</f>
        <v>81000</v>
      </c>
      <c r="H451" s="46">
        <f>H452</f>
        <v>59833</v>
      </c>
      <c r="I451" s="108">
        <f t="shared" si="333"/>
        <v>140833</v>
      </c>
      <c r="J451" s="46">
        <f t="shared" ref="J451:K451" si="369">J452</f>
        <v>81000</v>
      </c>
      <c r="K451" s="46">
        <f t="shared" si="369"/>
        <v>0</v>
      </c>
      <c r="L451" s="108">
        <f t="shared" si="335"/>
        <v>81000</v>
      </c>
      <c r="M451" s="46">
        <f t="shared" ref="M451:N451" si="370">M452</f>
        <v>81000</v>
      </c>
      <c r="N451" s="46">
        <f t="shared" si="370"/>
        <v>0</v>
      </c>
      <c r="O451" s="111">
        <f t="shared" si="337"/>
        <v>81000</v>
      </c>
    </row>
    <row r="452" spans="1:15" ht="25.5" x14ac:dyDescent="0.2">
      <c r="A452" s="21" t="s">
        <v>25</v>
      </c>
      <c r="B452" s="1" t="s">
        <v>166</v>
      </c>
      <c r="C452" s="1" t="s">
        <v>16</v>
      </c>
      <c r="D452" s="1" t="s">
        <v>37</v>
      </c>
      <c r="E452" s="1" t="s">
        <v>119</v>
      </c>
      <c r="F452" s="1">
        <v>240</v>
      </c>
      <c r="G452" s="46">
        <v>81000</v>
      </c>
      <c r="H452" s="46">
        <v>59833</v>
      </c>
      <c r="I452" s="108">
        <f t="shared" si="333"/>
        <v>140833</v>
      </c>
      <c r="J452" s="46">
        <v>81000</v>
      </c>
      <c r="K452" s="46"/>
      <c r="L452" s="108">
        <f t="shared" si="335"/>
        <v>81000</v>
      </c>
      <c r="M452" s="46">
        <v>81000</v>
      </c>
      <c r="N452" s="47"/>
      <c r="O452" s="111">
        <f t="shared" si="337"/>
        <v>81000</v>
      </c>
    </row>
    <row r="453" spans="1:15" x14ac:dyDescent="0.2">
      <c r="A453" s="150" t="s">
        <v>17</v>
      </c>
      <c r="B453" s="150"/>
      <c r="C453" s="150"/>
      <c r="D453" s="150"/>
      <c r="E453" s="150"/>
      <c r="F453" s="150"/>
      <c r="G453" s="39">
        <f>G6+G30+G133+G142+G179+G445</f>
        <v>1133046180.6500001</v>
      </c>
      <c r="H453" s="39">
        <f>H6+H30+H133+H142+H179+H445</f>
        <v>107743447.10000001</v>
      </c>
      <c r="I453" s="107">
        <f t="shared" si="333"/>
        <v>1240789627.75</v>
      </c>
      <c r="J453" s="39">
        <f>J6+J30+J133+J142+J179+J445</f>
        <v>1043929968.1700001</v>
      </c>
      <c r="K453" s="44"/>
      <c r="L453" s="107">
        <f t="shared" si="335"/>
        <v>1043929968.1700001</v>
      </c>
      <c r="M453" s="39">
        <f>M6+M30+M133+M142+M179+M445</f>
        <v>1098378369.05</v>
      </c>
      <c r="N453" s="44"/>
      <c r="O453" s="110">
        <f t="shared" si="337"/>
        <v>1098378369.05</v>
      </c>
    </row>
  </sheetData>
  <mergeCells count="4">
    <mergeCell ref="A3:M3"/>
    <mergeCell ref="E1:O1"/>
    <mergeCell ref="A2:O2"/>
    <mergeCell ref="A453:F453"/>
  </mergeCells>
  <pageMargins left="0.39370078740157483" right="0.39370078740157483" top="0.55118110236220474" bottom="0.51181102362204722" header="0.31496062992125984" footer="0.31496062992125984"/>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Прил.3 </vt:lpstr>
      <vt:lpstr>'Прил.3 '!Заголовки_для_печати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2026-03-25T13:25:24Z</dcterms:modified>
</cp:coreProperties>
</file>